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O:\01-working documents\02-Malaria\2016 ANTM strategy\"/>
    </mc:Choice>
  </mc:AlternateContent>
  <workbookProtection workbookAlgorithmName="SHA-512" workbookHashValue="Lknzk6IWWsaXuMO3LHcAoEFxg4Tzmz8vN7S2iQeSLcCjrAiS8GoX4uO2CVkxjIsz2v1hvxy3QEBa57N3GkuJ1w==" workbookSaltValue="4oNdKHWUVi3/+hZI4Mk0xg==" workbookSpinCount="100000" lockStructure="1"/>
  <bookViews>
    <workbookView xWindow="765" yWindow="465" windowWidth="20580" windowHeight="11295" tabRatio="727"/>
  </bookViews>
  <sheets>
    <sheet name="Overview and Instructions" sheetId="11" r:id="rId1"/>
    <sheet name="Extractors" sheetId="4" r:id="rId2"/>
    <sheet name="Semi-Synthetic Producers" sheetId="9" r:id="rId3"/>
    <sheet name="API Manufacturers" sheetId="5" r:id="rId4"/>
    <sheet name="FPP Manufacturers" sheetId="6" r:id="rId5"/>
    <sheet name="Appendix" sheetId="10" r:id="rId6"/>
  </sheets>
  <definedNames>
    <definedName name="_xlnm.Print_Area" localSheetId="3">'API Manufacturers'!$A$1:$N$113</definedName>
    <definedName name="_xlnm.Print_Area" localSheetId="1">Extractors!$A$1:$K$99</definedName>
    <definedName name="_xlnm.Print_Area" localSheetId="4">'FPP Manufacturers'!$A$1:$X$112</definedName>
    <definedName name="_xlnm.Print_Area" localSheetId="2">'Semi-Synthetic Producers'!$A$1:$L$84</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E38" i="9" l="1"/>
  <c r="G21" i="6" l="1"/>
  <c r="C22" i="6"/>
</calcChain>
</file>

<file path=xl/sharedStrings.xml><?xml version="1.0" encoding="utf-8"?>
<sst xmlns="http://schemas.openxmlformats.org/spreadsheetml/2006/main" count="560" uniqueCount="285">
  <si>
    <t>Company information</t>
  </si>
  <si>
    <t>Buyer 1</t>
  </si>
  <si>
    <t>Buyer 2</t>
  </si>
  <si>
    <t>Buyer 3</t>
  </si>
  <si>
    <t>Buyer 4</t>
  </si>
  <si>
    <t>Buyer 5</t>
  </si>
  <si>
    <t>Buyer 6</t>
  </si>
  <si>
    <t>Buyer 7</t>
  </si>
  <si>
    <t>Trading company</t>
  </si>
  <si>
    <t>Other</t>
  </si>
  <si>
    <t>ASAQ</t>
  </si>
  <si>
    <t>Artesunate</t>
  </si>
  <si>
    <t>Type of negotiation</t>
  </si>
  <si>
    <t>Title:</t>
  </si>
  <si>
    <t>Telephone:</t>
  </si>
  <si>
    <t>Mobile phone:</t>
  </si>
  <si>
    <t>Email:</t>
  </si>
  <si>
    <t>Category</t>
  </si>
  <si>
    <t>Good Manufacturer Practices (GMP)</t>
  </si>
  <si>
    <t>Do you organize the cultivation?</t>
  </si>
  <si>
    <t>Environment, Health and Safety (EHS)</t>
  </si>
  <si>
    <t>Are you commercially producing these APIs? (Yes/No)</t>
  </si>
  <si>
    <t>Semi-synthetic Artemisinin</t>
  </si>
  <si>
    <t>Vegetal Artemisinin</t>
  </si>
  <si>
    <t>Sustainable supply concern</t>
  </si>
  <si>
    <t>Cost concern</t>
  </si>
  <si>
    <t>Regulatory/technical concern</t>
  </si>
  <si>
    <t>100/270mg</t>
  </si>
  <si>
    <t>50/135mg</t>
  </si>
  <si>
    <t>25/67.5mg</t>
  </si>
  <si>
    <t>20/120mg</t>
  </si>
  <si>
    <t>AL ND &amp; AL D</t>
  </si>
  <si>
    <t>AL D</t>
  </si>
  <si>
    <t>40/480mg</t>
  </si>
  <si>
    <t>IF NO</t>
  </si>
  <si>
    <t xml:space="preserve"> </t>
  </si>
  <si>
    <t>PO confirmed volume</t>
  </si>
  <si>
    <t>Issued by which Authority</t>
  </si>
  <si>
    <t>Year Issued</t>
  </si>
  <si>
    <t>Attachment (Yes or No)</t>
  </si>
  <si>
    <t>Who are your customers (% of total volume)</t>
  </si>
  <si>
    <t>Average Artemisinin Content (percentage)</t>
  </si>
  <si>
    <t>Average Leaf Cost / MT (in US$)</t>
  </si>
  <si>
    <t>Overall (Extraction and Purification) Efficiency (percentage)</t>
  </si>
  <si>
    <t>What is your installed capacity (kg)?</t>
  </si>
  <si>
    <t xml:space="preserve">Unsold Finished Artemisinin product </t>
  </si>
  <si>
    <t>2016 (Jan - June)</t>
  </si>
  <si>
    <t>What is the minimum annual quantity to sustain you in this operation? (kg)</t>
  </si>
  <si>
    <t>Do you have any contractual arrangements with individual FPP manufacturers?</t>
  </si>
  <si>
    <t xml:space="preserve">Specify if exclusive </t>
  </si>
  <si>
    <t>Company Name:</t>
  </si>
  <si>
    <t>Company type:</t>
  </si>
  <si>
    <t>Address:</t>
  </si>
  <si>
    <t>Contact:</t>
  </si>
  <si>
    <t>To be completed by extractors</t>
  </si>
  <si>
    <t>Artemisinin operations</t>
  </si>
  <si>
    <t>Commercial business</t>
  </si>
  <si>
    <t>2013 (kg)</t>
  </si>
  <si>
    <t>2014 (kg)</t>
  </si>
  <si>
    <t>2015 (kg)</t>
  </si>
  <si>
    <t>2016 
(kg, Jan -  June)</t>
  </si>
  <si>
    <t>2015 
(kg)</t>
  </si>
  <si>
    <t>2014 
(kg)</t>
  </si>
  <si>
    <t>2013 
(kg)</t>
  </si>
  <si>
    <t>What is your actual production output (2013 to 2015)
 and estimated 2016 output (kg)?</t>
  </si>
  <si>
    <t>Artemsinin price volatility and supply security</t>
  </si>
  <si>
    <t>What other suggestions could secure the artemisinin supply and minimize artemisinin price volatility?</t>
  </si>
  <si>
    <t>Price (US$/kg)</t>
  </si>
  <si>
    <t>To be completed by semi-synthetic producers</t>
  </si>
  <si>
    <t>To be completed by API manufacturers</t>
  </si>
  <si>
    <t>What is your total Artemisinin Derivatives (API) business sales (US $)?</t>
  </si>
  <si>
    <t>Artemisinin Derivatives Operations</t>
  </si>
  <si>
    <t>Other; please specify</t>
  </si>
  <si>
    <t>If you have not yet used Semi-synthetic Artemisinin, 
what reasons have prevented you from doing so?</t>
  </si>
  <si>
    <t>Commercial operations</t>
  </si>
  <si>
    <t>Actual production output for WHO PQ or SRA standard (e.g., US FDA, EMA, etc.) (kg)</t>
  </si>
  <si>
    <t>If yes:</t>
  </si>
  <si>
    <t>Buyer name 1:</t>
  </si>
  <si>
    <t>Buyer name 2:</t>
  </si>
  <si>
    <t>Buyer name 3:</t>
  </si>
  <si>
    <t>Buyer name 4:</t>
  </si>
  <si>
    <t>Buyer name 5:</t>
  </si>
  <si>
    <t>Buyer name 6:</t>
  </si>
  <si>
    <t>Buyer name 7:</t>
  </si>
  <si>
    <t>Contract expiry date</t>
  </si>
  <si>
    <t>FPP Manufacturer name 1:</t>
  </si>
  <si>
    <t>FPP Manufacturer name 2:</t>
  </si>
  <si>
    <t>FPP Manufacturer name 3:</t>
  </si>
  <si>
    <t>Supplier name 1:</t>
  </si>
  <si>
    <t>Supplier name 2:</t>
  </si>
  <si>
    <t>Supplier name 3:</t>
  </si>
  <si>
    <t>Supplier name 4:</t>
  </si>
  <si>
    <t>Supplier name 5:</t>
  </si>
  <si>
    <t>Supplier name 6:</t>
  </si>
  <si>
    <t>Supplier name 7:</t>
  </si>
  <si>
    <t>Supplier name 8:</t>
  </si>
  <si>
    <t>Type of supplier</t>
  </si>
  <si>
    <t>Who are your qualified Artemisinin suppliers? 
Please name them.</t>
  </si>
  <si>
    <t>2016 (kg) 
Jan to June</t>
  </si>
  <si>
    <t>To be completed by FPP manufacturers</t>
  </si>
  <si>
    <t xml:space="preserve">PO confirmed volume (kg) </t>
  </si>
  <si>
    <t>API manufacturer name 1</t>
  </si>
  <si>
    <t>API manufacturer name 2</t>
  </si>
  <si>
    <t>API manufacturer name 3</t>
  </si>
  <si>
    <t>API manufacturer name 4</t>
  </si>
  <si>
    <t>Artemisinin manufacturer name 1</t>
  </si>
  <si>
    <t>Artemisinin manufacturer name 2</t>
  </si>
  <si>
    <t>Artemisinin manufacturer name 3</t>
  </si>
  <si>
    <t>Artemisinin manufacturer name 4</t>
  </si>
  <si>
    <t>Who are your artemisinin API suppliers and the respective volume purchased from each 
(in kg for confirmed POs)</t>
  </si>
  <si>
    <t>2013 
(number of tablets)</t>
  </si>
  <si>
    <t>2014 
(number of tablets)</t>
  </si>
  <si>
    <t>2015 
(number of tablets)</t>
  </si>
  <si>
    <t>2016 (Jan - June) (number of tablets)</t>
  </si>
  <si>
    <t xml:space="preserve">WHO PQ and SRA quality standard in public sector and AMFm/Co-payment </t>
  </si>
  <si>
    <t xml:space="preserve">Unsold Finished Semi-Synthetic Artemisinin product </t>
  </si>
  <si>
    <t>Cost Structure</t>
  </si>
  <si>
    <t>Artemisinin acid</t>
  </si>
  <si>
    <t>Artemisinin</t>
  </si>
  <si>
    <t>Cost in (US $)</t>
  </si>
  <si>
    <t>5 years</t>
  </si>
  <si>
    <t>Volume threshold 1</t>
  </si>
  <si>
    <t>Volume threshold 2</t>
  </si>
  <si>
    <t>Volume threshold 3</t>
  </si>
  <si>
    <t>Cost of processing (in US$ / kg respective API)</t>
  </si>
  <si>
    <t>% of your total Artemisinin Derivatives (API) business</t>
  </si>
  <si>
    <t>What share of the respective API for Global Fund PPM and AMFm/Co-payment Mechanism business is sourced from your in-house supply (%)</t>
  </si>
  <si>
    <t>Do you face any technical or regulatory contraints to change your external API manufacturers because of different specifications from different Artemisinin manufacturers?</t>
  </si>
  <si>
    <t>If your API manufcatuers have not yet used Semi-synthetic Artemisinin, 
to your best knowledge what reasons have prevented them from doing so?</t>
  </si>
  <si>
    <t>Name</t>
  </si>
  <si>
    <t>If yes, please explain briefly.</t>
  </si>
  <si>
    <t>Comments</t>
  </si>
  <si>
    <t>Specify if exclusive</t>
  </si>
  <si>
    <t>Please note that you can propose a cost structure in a different format, if you believe it to be more appropriate.  
Please attach it here.</t>
  </si>
  <si>
    <t>What is your forcasted annual volume-related price for a potential 3 year contract?</t>
  </si>
  <si>
    <t>Other: please specify</t>
  </si>
  <si>
    <t>API manufacturer</t>
  </si>
  <si>
    <t>FPP manufacturer</t>
  </si>
  <si>
    <t>COMMENTS</t>
  </si>
  <si>
    <t>How would an extended contract improve the price? For instance, 5 years</t>
  </si>
  <si>
    <t>Annual Volume (kg)</t>
  </si>
  <si>
    <t>Artemether</t>
  </si>
  <si>
    <t>Dihydroartemisinin</t>
  </si>
  <si>
    <t>ARTEMETHER -- for FPP in tablet form</t>
  </si>
  <si>
    <t>ARTESUNATE -- for FPP in tablet form</t>
  </si>
  <si>
    <t>Yes (comment please)/No</t>
  </si>
  <si>
    <t>DIHYDROARTEMISININ -- for FPP in tablet form</t>
  </si>
  <si>
    <t>Dihyrdoartemisinin</t>
  </si>
  <si>
    <t>Your Average Artemisinin conversion ratio
 (1 kg respective API : Artemisinin kg)</t>
  </si>
  <si>
    <t>80/480mg</t>
  </si>
  <si>
    <t>AS M</t>
  </si>
  <si>
    <t>100/200 mg</t>
  </si>
  <si>
    <t>AS P</t>
  </si>
  <si>
    <t>60/180 mg</t>
  </si>
  <si>
    <t>DHA PPQ</t>
  </si>
  <si>
    <t>40/320 mg</t>
  </si>
  <si>
    <t>80/640 mg</t>
  </si>
  <si>
    <t>25/50 mg</t>
  </si>
  <si>
    <t>20/160 mg</t>
  </si>
  <si>
    <t>A SP</t>
  </si>
  <si>
    <t>25/250/12.5 mg</t>
  </si>
  <si>
    <t>50/500/25 mg</t>
  </si>
  <si>
    <t>100/500/25 mg</t>
  </si>
  <si>
    <t>Other quality standard in both public and private market</t>
  </si>
  <si>
    <t>2016 
Jan - June 
(kg)</t>
  </si>
  <si>
    <t>Insert name of supplier</t>
  </si>
  <si>
    <t>Good Agricultural Practices (GAP)</t>
  </si>
  <si>
    <t>ISO certificate: (Please specify the name here)</t>
  </si>
  <si>
    <t>= Free text</t>
  </si>
  <si>
    <t>Cost of processing (in US$ / kg Artemisinin)</t>
  </si>
  <si>
    <t>Buyer 8</t>
  </si>
  <si>
    <t>Buyer 9</t>
  </si>
  <si>
    <t>Buyer 10</t>
  </si>
  <si>
    <t>Total cost of production</t>
  </si>
  <si>
    <t>A2: Cost of processing  (in US $ /kg Artemisinin Acid)</t>
  </si>
  <si>
    <t>A1: Raw Materials (in US $ /kg Artemisinin Acid)</t>
  </si>
  <si>
    <t>B1: Convertion ratio Artemisinin acid (kgs) : Artemisinin (1kg)</t>
  </si>
  <si>
    <t>B2: Cost of processing  (in US $ /kg Artemisinin)</t>
  </si>
  <si>
    <t>kg</t>
  </si>
  <si>
    <t>kg, Jan-Jun</t>
  </si>
  <si>
    <t>Buyer name 8:</t>
  </si>
  <si>
    <t>Buyer name 9:</t>
  </si>
  <si>
    <t>Buyer name 10:</t>
  </si>
  <si>
    <t>Supplier name 9:</t>
  </si>
  <si>
    <t>Supplier name 10:</t>
  </si>
  <si>
    <t>Abbreviations</t>
  </si>
  <si>
    <t>SRA</t>
  </si>
  <si>
    <t>What is the proportion of the Artemisinin business as a percentage of your total business, in terms of financial value?</t>
  </si>
  <si>
    <t xml:space="preserve">Average Selling Price (in US$ / kg Artemesinin) </t>
  </si>
  <si>
    <t>Other products</t>
  </si>
  <si>
    <t>60mg</t>
  </si>
  <si>
    <t>Artesunate injectable (vials)</t>
  </si>
  <si>
    <t>120mg</t>
  </si>
  <si>
    <t>30mg</t>
  </si>
  <si>
    <t>Do you face any technical or regulatory constraints in changing your Artemisinin suppliers to meet internal API quality standards?</t>
  </si>
  <si>
    <t xml:space="preserve"> Please list the Artemisinin manufacturers with whom you work.</t>
  </si>
  <si>
    <t>Do you perform the negotiation with Artemisinin manufacturer on behalf of API manufacturer?</t>
  </si>
  <si>
    <t>Do they perform the negotiation with Artemisinin manufacturer on your behalf?</t>
  </si>
  <si>
    <t>Do you have a contractual arrangment with the Artemisinin manufacturer?</t>
  </si>
  <si>
    <t>Extractors</t>
  </si>
  <si>
    <t>Artemisinin manufacturers</t>
  </si>
  <si>
    <t>API manufacturers</t>
  </si>
  <si>
    <t>FPP manufacturers</t>
  </si>
  <si>
    <t>= DROP-DOWN ITEMS (OR RESTRICTED CHOICE RESPONSES)</t>
  </si>
  <si>
    <t>IF "YES" for Column Y, a date response here should be required.</t>
  </si>
  <si>
    <r>
      <t>Do you prepare your own Artemisia annua seed</t>
    </r>
    <r>
      <rPr>
        <sz val="14"/>
        <color theme="1"/>
        <rFont val="Calibri (Body)"/>
      </rPr>
      <t>?</t>
    </r>
  </si>
  <si>
    <r>
      <t xml:space="preserve">Do you sub-contract </t>
    </r>
    <r>
      <rPr>
        <sz val="14"/>
        <color theme="1"/>
        <rFont val="Calibri"/>
        <family val="2"/>
        <scheme val="minor"/>
      </rPr>
      <t>growers/farmers to manage the field and harvest?</t>
    </r>
  </si>
  <si>
    <t>Please specify.</t>
  </si>
  <si>
    <r>
      <t>Do you have any accreditation certificates</t>
    </r>
    <r>
      <rPr>
        <sz val="14"/>
        <color theme="1"/>
        <rFont val="Calibri"/>
        <family val="2"/>
        <scheme val="minor"/>
      </rPr>
      <t xml:space="preserve"> for your Artemisinin production? </t>
    </r>
  </si>
  <si>
    <t>How much visbility do you have regarding global demand for artemisinin?</t>
  </si>
  <si>
    <t>How much visibility do you have regarding your customers' future demand for artemisinin?</t>
  </si>
  <si>
    <t>Government incentives, including tax rebate, if any, as a percentage of value</t>
  </si>
  <si>
    <r>
      <t>How do you agree</t>
    </r>
    <r>
      <rPr>
        <sz val="14"/>
        <color theme="1"/>
        <rFont val="Calibri"/>
        <family val="2"/>
        <scheme val="minor"/>
      </rPr>
      <t xml:space="preserve"> the price?</t>
    </r>
  </si>
  <si>
    <t>What is your actual production output (2013 to 2015) 
and Jan to June 2016 (kg)?</t>
  </si>
  <si>
    <t>Estimated output based on 
available dry leaves in stock</t>
  </si>
  <si>
    <t>What is your forcasted annual volume-related price 
for a potential 3 year contract?</t>
  </si>
  <si>
    <r>
      <t xml:space="preserve">What other suggestions do you have to secure the </t>
    </r>
    <r>
      <rPr>
        <sz val="14"/>
        <color theme="1"/>
        <rFont val="Calibri"/>
        <family val="2"/>
        <scheme val="minor"/>
      </rPr>
      <t>artemisinin supply and minimize artemisinin price volatility?</t>
    </r>
  </si>
  <si>
    <t>How much visibility do you have regarding global demand for artemisinin?</t>
  </si>
  <si>
    <t>Space for alternative cost structure; 
please describe clearly.</t>
  </si>
  <si>
    <t>Who are your customers (% total volume)?</t>
  </si>
  <si>
    <t>Who are your main customers (please name each below) 
and what volume did each purchase 2013 to June 2016 (kg)?</t>
  </si>
  <si>
    <t>Estimated output based on 
available raw materials in stock</t>
  </si>
  <si>
    <t>Your Average Artemisinin conversion ratio (1 kg respective API : Artemisinin kg)</t>
  </si>
  <si>
    <r>
      <t>Do you face any technical or regulatory constraints in changing your</t>
    </r>
    <r>
      <rPr>
        <sz val="14"/>
        <color theme="1"/>
        <rFont val="Calibri"/>
        <family val="2"/>
        <scheme val="minor"/>
      </rPr>
      <t xml:space="preserve"> Artemisinin suppliers to meet external API quality standard requests?</t>
    </r>
  </si>
  <si>
    <r>
      <t xml:space="preserve">Do you face any technical or regulatory constraints in changing </t>
    </r>
    <r>
      <rPr>
        <sz val="14"/>
        <color theme="1"/>
        <rFont val="Calibri"/>
        <family val="2"/>
        <scheme val="minor"/>
      </rPr>
      <t>your Artemisinin suppliers to meet internal API quality standards?</t>
    </r>
  </si>
  <si>
    <r>
      <t>List major buyers with respective purchased volum</t>
    </r>
    <r>
      <rPr>
        <sz val="14"/>
        <rFont val="Calibri"/>
        <family val="2"/>
        <scheme val="minor"/>
      </rPr>
      <t>e (kg)</t>
    </r>
  </si>
  <si>
    <r>
      <t>What is your current stock level of this quality as of the end of June 201</t>
    </r>
    <r>
      <rPr>
        <sz val="14"/>
        <rFont val="Calibri"/>
        <family val="2"/>
        <scheme val="minor"/>
      </rPr>
      <t>6? (kg)</t>
    </r>
  </si>
  <si>
    <r>
      <t xml:space="preserve">Actual production output for quality standard </t>
    </r>
    <r>
      <rPr>
        <u/>
        <sz val="14"/>
        <color theme="1"/>
        <rFont val="Calibri"/>
        <family val="2"/>
        <scheme val="minor"/>
      </rPr>
      <t>other</t>
    </r>
    <r>
      <rPr>
        <sz val="14"/>
        <color theme="1"/>
        <rFont val="Calibri"/>
        <family val="2"/>
        <scheme val="minor"/>
      </rPr>
      <t xml:space="preserve"> than that above (kg)</t>
    </r>
  </si>
  <si>
    <t>2016 (kg)</t>
  </si>
  <si>
    <r>
      <t xml:space="preserve">What is your current stock level as of the end of June </t>
    </r>
    <r>
      <rPr>
        <sz val="14"/>
        <rFont val="Calibri"/>
        <family val="2"/>
        <scheme val="minor"/>
      </rPr>
      <t>2016? (kg)</t>
    </r>
  </si>
  <si>
    <r>
      <t xml:space="preserve">Questions below relate to products in </t>
    </r>
    <r>
      <rPr>
        <b/>
        <sz val="14"/>
        <color theme="0"/>
        <rFont val="Calibri"/>
        <family val="2"/>
        <scheme val="minor"/>
      </rPr>
      <t>TABLET</t>
    </r>
    <r>
      <rPr>
        <sz val="14"/>
        <color theme="0"/>
        <rFont val="Calibri"/>
        <family val="2"/>
        <scheme val="minor"/>
      </rPr>
      <t xml:space="preserve"> form</t>
    </r>
  </si>
  <si>
    <r>
      <rPr>
        <sz val="14"/>
        <rFont val="Calibri"/>
        <family val="2"/>
        <scheme val="minor"/>
      </rPr>
      <t>What quantity of ACTs h</t>
    </r>
    <r>
      <rPr>
        <sz val="14"/>
        <color theme="1"/>
        <rFont val="Calibri"/>
        <family val="2"/>
        <scheme val="minor"/>
      </rPr>
      <t>ave you supplied with respect to the following quality standards?</t>
    </r>
    <r>
      <rPr>
        <sz val="14"/>
        <color rgb="FFFF0000"/>
        <rFont val="Calibri"/>
        <family val="2"/>
        <scheme val="minor"/>
      </rPr>
      <t xml:space="preserve"> (in numbers of tablets -- not in treatment doses)</t>
    </r>
  </si>
  <si>
    <t>Number of tablets (not treatment doses) based on confirmed POs
 for the specified year</t>
  </si>
  <si>
    <t>AL ND</t>
  </si>
  <si>
    <t>Do you face any technical or regulatory contraints to change your API manufacturers because of different specifications from different Artemisinin manufacturers? 
If yes, please explain briefly.</t>
  </si>
  <si>
    <t>Semi-synthetic producers</t>
  </si>
  <si>
    <t>AMFm/Co-payment Mechanism</t>
  </si>
  <si>
    <t>PO</t>
  </si>
  <si>
    <t>Global Fund</t>
  </si>
  <si>
    <t>Artesunate + Sulfadoxine + Pyrimethamine</t>
  </si>
  <si>
    <t>Artemether + Lumefantrine Dispersible</t>
  </si>
  <si>
    <t>Artemether + Lumefantrine Non-Dispersible</t>
  </si>
  <si>
    <t>Descriptions</t>
  </si>
  <si>
    <t>Manufacturers that produce Active Pharmaceutical Ingredient</t>
  </si>
  <si>
    <t>Artesunate + Mefloquine</t>
  </si>
  <si>
    <t>Artesunate + Pyronaridine</t>
  </si>
  <si>
    <t>Artesunate + Amodiaquine</t>
  </si>
  <si>
    <t>Dihydroartemisinin + Piperaquine Phosphate</t>
  </si>
  <si>
    <t>Manufacturers that produce artemisinin. This includes both extractors and semi-synthetic producers.</t>
  </si>
  <si>
    <t>Manufacturers that produce finished pharmaceutical products</t>
  </si>
  <si>
    <t>Purchase Order</t>
  </si>
  <si>
    <r>
      <rPr>
        <i/>
        <sz val="11"/>
        <color theme="3"/>
        <rFont val="Calibri"/>
        <family val="2"/>
        <scheme val="minor"/>
      </rPr>
      <t>Stringent Drug Regulatory Authority</t>
    </r>
    <r>
      <rPr>
        <sz val="11"/>
        <color theme="3"/>
        <rFont val="Calibri"/>
        <family val="2"/>
        <scheme val="minor"/>
      </rPr>
      <t xml:space="preserve"> (SRA) means a regulatory authority (in case of the European Union both EMEA and national competent authorities are included) which is (a) a member of the International Conference on Harmonization of Technical Requirements for Registration of Pharmaceuticals for Human Use ICH (as specified on its website:); or (b) an ICH Observer, being the European Free Trade Association (EFTA) as represented by SwissMedic, Health Canada and World Health Organization (WHO) (as may be updated from time to time); or (c) a regulatory authority associated with an ICH member through a legally binding mutual recognition agreement including Australia, Norway, Iceland and Liechtenstein (as may be updated from time to
time).</t>
    </r>
  </si>
  <si>
    <t xml:space="preserve">The Global Fund to Fight AIDS, Tuberculosis and Malaria. More information is available here: http://www.theglobalfund.org/en/ </t>
  </si>
  <si>
    <t>Affordable Medicines Facility-malaria / Private Sector Co-payment Mechanism: Programs managed by the Global Fund to increase access to quality-assured ACTs. More information is available here: http://www.theglobalfund.org/en/privatesectorcopayment/</t>
  </si>
  <si>
    <r>
      <t xml:space="preserve">Manufacturers that physically extract artemisinin from vegetal </t>
    </r>
    <r>
      <rPr>
        <i/>
        <sz val="11"/>
        <color theme="3"/>
        <rFont val="Calibri"/>
        <family val="2"/>
        <scheme val="minor"/>
      </rPr>
      <t>Artemisia annua leaves</t>
    </r>
  </si>
  <si>
    <t>Manufacturers that use fermentation and other synthetic processes to produce artemisinin</t>
  </si>
  <si>
    <t>40/240 mg</t>
  </si>
  <si>
    <t>PPM</t>
  </si>
  <si>
    <t xml:space="preserve">Pooled Procurement Mechanism: Program managed by the Global Fund. More information is available here: http://www.theglobalfund.org/en/sourcingprocurement/ </t>
  </si>
  <si>
    <t>2. Extractors</t>
  </si>
  <si>
    <t>3. Semi-Synthetic Producers</t>
  </si>
  <si>
    <t>6. Appendix</t>
  </si>
  <si>
    <t>Overview and Instructions for Completion</t>
  </si>
  <si>
    <t>1. Overview and Instructions</t>
  </si>
  <si>
    <t xml:space="preserve">1. Overview and Instructions: </t>
  </si>
  <si>
    <t>4. API Manufacturers</t>
  </si>
  <si>
    <t>5. FPP Manufacturers</t>
  </si>
  <si>
    <t xml:space="preserve">For Global Fund PPM and AMFm/Co-payment Mechanism business, do you produce artemisinin API for your own need partially or completely? </t>
  </si>
  <si>
    <t>IF YES (i.e., you produce all or some of the artemisinin API used for Global Fund PPM/CPM business), please proceed with the questions below (and ignore the questions in Columns Q to AB).
IF NOT (i.e., you do not produce any artemisinin API used for Global Fund PPM/CPM business), please proceed with questions in columns Q to AB (and ignore the questions below).</t>
  </si>
  <si>
    <t>What is your current stock level of the respective Artemisinin Derivative API as of the end of June 2016? (kg)</t>
  </si>
  <si>
    <r>
      <t xml:space="preserve">This worksheet provides a brief overview of the RFI, a description of Schedule B and specific instructions for its completion. 
As described on its Business Opportunities webpage, the Global Fund is implementing this Request for Information with manufacturers of artemisinin-containing finished pharmaceutical products (FPP), with active pharmaceutical ingredient (API) manufacturers of artemisinin derivatives, with artemisinin extractors and with semi-synthetic producers of artemisinin to inform the development of a Procurement Strategy for Antimalarial Medicines. Information gathered formally through this RFI will be analysed and will be used to help the Global Fund finalize its Strategy and advance next steps. 
In most instances, each respondent is responsible for completing </t>
    </r>
    <r>
      <rPr>
        <b/>
        <sz val="12"/>
        <color theme="1"/>
        <rFont val="Calibri"/>
        <family val="2"/>
        <scheme val="minor"/>
      </rPr>
      <t xml:space="preserve">ONLY </t>
    </r>
    <r>
      <rPr>
        <b/>
        <u/>
        <sz val="12"/>
        <color theme="1"/>
        <rFont val="Calibri"/>
        <family val="2"/>
        <scheme val="minor"/>
      </rPr>
      <t>ONE</t>
    </r>
    <r>
      <rPr>
        <sz val="12"/>
        <color theme="1"/>
        <rFont val="Calibri"/>
        <family val="2"/>
        <scheme val="minor"/>
      </rPr>
      <t xml:space="preserve"> of the worksheets. Artemisinin extractors are requested to complete the "Extractors" worksheet. Semi-synthetic Producers are requested to complete the "Semi-synthetic producers" worksheet. API manufactures are requested to complete the "API Manufacturers" worksheet, and FPP manufactures are requested to complete the "FPP manufacturers" worksheet. In the interest of transparency, Schedule B includes the worksheets for all categories of respondents so that each respondent is aware of what is being asked of all other respondents. For the very limited set of extractors who also produce API, these respondents are requested to complete </t>
    </r>
    <r>
      <rPr>
        <b/>
        <sz val="12"/>
        <color theme="1"/>
        <rFont val="Calibri"/>
        <family val="2"/>
        <scheme val="minor"/>
      </rPr>
      <t>BOTH</t>
    </r>
    <r>
      <rPr>
        <sz val="12"/>
        <color theme="1"/>
        <rFont val="Calibri"/>
        <family val="2"/>
        <scheme val="minor"/>
      </rPr>
      <t xml:space="preserve"> the </t>
    </r>
    <r>
      <rPr>
        <b/>
        <sz val="12"/>
        <color theme="1"/>
        <rFont val="Calibri"/>
        <family val="2"/>
        <scheme val="minor"/>
      </rPr>
      <t>Extractors</t>
    </r>
    <r>
      <rPr>
        <sz val="12"/>
        <color theme="1"/>
        <rFont val="Calibri"/>
        <family val="2"/>
        <scheme val="minor"/>
      </rPr>
      <t xml:space="preserve"> worksheet AND the </t>
    </r>
    <r>
      <rPr>
        <b/>
        <sz val="12"/>
        <color theme="1"/>
        <rFont val="Calibri"/>
        <family val="2"/>
        <scheme val="minor"/>
      </rPr>
      <t>API manufacturers</t>
    </r>
    <r>
      <rPr>
        <sz val="12"/>
        <color theme="1"/>
        <rFont val="Calibri"/>
        <family val="2"/>
        <scheme val="minor"/>
      </rPr>
      <t xml:space="preserve"> worksheet. 
When completing the relevant worksheet, please note that gray areas contain information filled in by the Global Fund. Yellow boxes contain restricted choice responses, which are to be selected from a drop-down menu. White areas are areas in which responses are requested from the respondent. In addition, please note that areas for free text comments are also included for each question in columns to the right of the question.
If you find a question ambiguous and you require clarifications, please submit your questions by the timeline specificed in RFI document</t>
    </r>
    <r>
      <rPr>
        <b/>
        <sz val="12"/>
        <color theme="1"/>
        <rFont val="Calibri"/>
        <family val="2"/>
        <scheme val="minor"/>
      </rPr>
      <t xml:space="preserve"> Section 4</t>
    </r>
    <r>
      <rPr>
        <sz val="12"/>
        <color theme="1"/>
        <rFont val="Calibri"/>
        <family val="2"/>
        <scheme val="minor"/>
      </rPr>
      <t xml:space="preserve"> I</t>
    </r>
    <r>
      <rPr>
        <b/>
        <sz val="12"/>
        <color theme="1"/>
        <rFont val="Calibri"/>
        <family val="2"/>
        <scheme val="minor"/>
      </rPr>
      <t>nstruction for Submission.</t>
    </r>
    <r>
      <rPr>
        <sz val="12"/>
        <rFont val="Calibri"/>
        <family val="2"/>
        <scheme val="minor"/>
      </rPr>
      <t xml:space="preserve">
Please submit this Schedule B following its completion by the deadline according to the instructions described for this RFI.</t>
    </r>
  </si>
  <si>
    <r>
      <t>Request for Information (RFI) RFI-TGF 16-082</t>
    </r>
    <r>
      <rPr>
        <b/>
        <sz val="16"/>
        <color theme="1"/>
        <rFont val="Calibri"/>
        <family val="2"/>
        <scheme val="minor"/>
      </rPr>
      <t>: Artemisinin market  SCHEDULE B</t>
    </r>
  </si>
  <si>
    <t>This file, Schedule B of RFI-TGF-16-082, contains six separate worksheets:</t>
  </si>
  <si>
    <t>When did you start your Artemisinin business (mm-yyyy)?</t>
  </si>
  <si>
    <t>What is your current Artemisinin stock as of the end of June 2016? (kg)</t>
  </si>
  <si>
    <t>When did you start your Semi-Synthetic Artemisinin business (mm-yyyy)?</t>
  </si>
  <si>
    <t>Formula = (A1+A2)*B1+B2  (in US $ /kg Artemisinin)</t>
  </si>
  <si>
    <t>Government incentives, including tax rebate, if any as a percentage of value</t>
  </si>
  <si>
    <r>
      <t xml:space="preserve">How do you agree </t>
    </r>
    <r>
      <rPr>
        <sz val="14"/>
        <color theme="1"/>
        <rFont val="Calibri"/>
        <family val="2"/>
        <scheme val="minor"/>
      </rPr>
      <t>the price?</t>
    </r>
  </si>
  <si>
    <t>How well do you know the Global Fund Procurement?</t>
  </si>
  <si>
    <t>How well do you know the Global Fund to Fight AIDS, Tuberculosis and Malaria (the Global Fund)?</t>
  </si>
  <si>
    <t>Do you have any engagements/relationships with other international organizations or institutions? If so, Please indicate the nature of the engagement/relationship and with whom.</t>
  </si>
  <si>
    <t>The Global Fund is considering launching a Request for Proposal (RFP) process with Artemisinin manufacturers to agree on a commercial price together with a committed volume for a certain period of time. The RFP, if launched, might be open to Artemisinin manufacturers from different countries and different technologies. Any commitment may be achieved via FPP manufacturers and/or their API manufacturers. What are your thoughts and concerns, if any, on this proposed process?</t>
  </si>
  <si>
    <t>Artemisinin price volatility and supply security</t>
  </si>
  <si>
    <t>Understanding the Global Market</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</si>
</sst>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quot;$&quot;* #,##0.00_-;_-&quot;$&quot;* &quot;-&quot;??_-;_-@_-"/>
    <numFmt numFmtId="165" formatCode="mm\-yyyy;@"/>
    <numFmt numFmtId="166" formatCode="_-&quot;$&quot;* #,##0_-;\-&quot;$&quot;* #,##0_-;_-&quot;$&quot;* &quot;-&quot;??_-;_-@_-"/>
    <numFmt numFmtId="167" formatCode="_-&quot;$&quot;* #,##0.000_-;\-&quot;$&quot;* #,##0.000_-;_-&quot;$&quot;* &quot;-&quot;??_-;_-@_-"/>
    <numFmt numFmtId="168" formatCode="[$-809]dd\ mmmm\ yyyy;@"/>
    <numFmt numFmtId="169" formatCode="#,##0.00_ ;\-#,##0.00\ "/>
  </numFmts>
  <fonts count="33">
    <font>
      <sz val="11"/>
      <color theme="1"/>
      <name val="Calibri"/>
      <family val="2"/>
      <scheme val="minor"/>
    </font>
    <font>
      <sz val="11"/>
      <color rgb="FFFF0000"/>
      <name val="Calibri"/>
      <family val="2"/>
      <scheme val="minor"/>
    </font>
    <font>
      <sz val="11"/>
      <color theme="1"/>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u/>
      <sz val="20"/>
      <color rgb="FFFF0000"/>
      <name val="Calibri"/>
      <family val="2"/>
      <scheme val="minor"/>
    </font>
    <font>
      <u/>
      <sz val="11"/>
      <color theme="10"/>
      <name val="Calibri"/>
      <family val="2"/>
      <scheme val="minor"/>
    </font>
    <font>
      <u/>
      <sz val="11"/>
      <color theme="11"/>
      <name val="Calibri"/>
      <family val="2"/>
      <scheme val="minor"/>
    </font>
    <font>
      <b/>
      <sz val="11"/>
      <color theme="3"/>
      <name val="Calibri"/>
      <family val="2"/>
      <scheme val="minor"/>
    </font>
    <font>
      <sz val="12"/>
      <color theme="1"/>
      <name val="Calibri"/>
      <family val="2"/>
      <scheme val="minor"/>
    </font>
    <font>
      <sz val="14"/>
      <color theme="1"/>
      <name val="Calibri"/>
      <family val="2"/>
      <scheme val="minor"/>
    </font>
    <font>
      <sz val="16"/>
      <color theme="1"/>
      <name val="Calibri"/>
      <family val="2"/>
      <scheme val="minor"/>
    </font>
    <font>
      <b/>
      <sz val="16"/>
      <color theme="1"/>
      <name val="Calibri"/>
      <family val="2"/>
      <scheme val="minor"/>
    </font>
    <font>
      <sz val="14"/>
      <color theme="1"/>
      <name val="Calibri (Body)"/>
    </font>
    <font>
      <sz val="18"/>
      <color theme="1"/>
      <name val="Calibri"/>
      <family val="2"/>
      <scheme val="minor"/>
    </font>
    <font>
      <sz val="14"/>
      <name val="Calibri"/>
      <family val="2"/>
      <scheme val="minor"/>
    </font>
    <font>
      <b/>
      <sz val="14"/>
      <color theme="0"/>
      <name val="Calibri"/>
      <family val="2"/>
      <scheme val="minor"/>
    </font>
    <font>
      <b/>
      <sz val="16"/>
      <color theme="0"/>
      <name val="Calibri"/>
      <family val="2"/>
      <scheme val="minor"/>
    </font>
    <font>
      <u/>
      <sz val="14"/>
      <color theme="1"/>
      <name val="Calibri"/>
      <family val="2"/>
      <scheme val="minor"/>
    </font>
    <font>
      <sz val="14"/>
      <color theme="1"/>
      <name val="Calibri"/>
      <family val="2"/>
    </font>
    <font>
      <sz val="14"/>
      <color theme="0"/>
      <name val="Calibri"/>
      <family val="2"/>
      <scheme val="minor"/>
    </font>
    <font>
      <sz val="14"/>
      <color theme="7"/>
      <name val="Calibri"/>
      <family val="2"/>
      <scheme val="minor"/>
    </font>
    <font>
      <sz val="14"/>
      <color rgb="FFFF0000"/>
      <name val="Calibri"/>
      <family val="2"/>
      <scheme val="minor"/>
    </font>
    <font>
      <sz val="11"/>
      <color theme="3"/>
      <name val="Calibri"/>
      <family val="2"/>
      <scheme val="minor"/>
    </font>
    <font>
      <i/>
      <sz val="11"/>
      <color theme="3"/>
      <name val="Calibri"/>
      <family val="2"/>
      <scheme val="minor"/>
    </font>
    <font>
      <b/>
      <u/>
      <sz val="12"/>
      <color theme="1"/>
      <name val="Calibri"/>
      <family val="2"/>
      <scheme val="minor"/>
    </font>
    <font>
      <sz val="12"/>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theme="9" tint="0.39997558519241921"/>
        <bgColor indexed="64"/>
      </patternFill>
    </fill>
    <fill>
      <patternFill patternType="solid">
        <fgColor theme="0" tint="-0.249977111117893"/>
        <bgColor indexed="64"/>
      </patternFill>
    </fill>
  </fills>
  <borders count="68">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medium">
        <color auto="1"/>
      </left>
      <right style="medium">
        <color auto="1"/>
      </right>
      <top style="medium">
        <color auto="1"/>
      </top>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medium">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right style="thin">
        <color auto="1"/>
      </right>
      <top/>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medium">
        <color auto="1"/>
      </right>
      <top style="medium">
        <color auto="1"/>
      </top>
      <bottom style="medium">
        <color auto="1"/>
      </bottom>
      <diagonal/>
    </border>
    <border>
      <left style="thin">
        <color auto="1"/>
      </left>
      <right/>
      <top/>
      <bottom style="medium">
        <color auto="1"/>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diagonal/>
    </border>
    <border>
      <left style="thin">
        <color auto="1"/>
      </left>
      <right style="thin">
        <color auto="1"/>
      </right>
      <top style="thin">
        <color auto="1"/>
      </top>
      <bottom/>
      <diagonal/>
    </border>
    <border>
      <left/>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medium">
        <color auto="1"/>
      </top>
      <bottom/>
      <diagonal/>
    </border>
    <border>
      <left style="thin">
        <color auto="1"/>
      </left>
      <right/>
      <top/>
      <bottom style="thin">
        <color auto="1"/>
      </bottom>
      <diagonal/>
    </border>
    <border>
      <left style="thin">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top style="medium">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style="thin">
        <color auto="1"/>
      </right>
      <top style="medium">
        <color auto="1"/>
      </top>
      <bottom style="medium">
        <color indexed="64"/>
      </bottom>
      <diagonal/>
    </border>
    <border>
      <left style="medium">
        <color auto="1"/>
      </left>
      <right style="medium">
        <color auto="1"/>
      </right>
      <top style="medium">
        <color auto="1"/>
      </top>
      <bottom style="hair">
        <color indexed="64"/>
      </bottom>
      <diagonal/>
    </border>
    <border>
      <left style="medium">
        <color auto="1"/>
      </left>
      <right style="medium">
        <color auto="1"/>
      </right>
      <top style="hair">
        <color indexed="64"/>
      </top>
      <bottom style="hair">
        <color indexed="64"/>
      </bottom>
      <diagonal/>
    </border>
    <border>
      <left style="medium">
        <color auto="1"/>
      </left>
      <right style="medium">
        <color auto="1"/>
      </right>
      <top style="hair">
        <color indexed="64"/>
      </top>
      <bottom/>
      <diagonal/>
    </border>
    <border>
      <left style="medium">
        <color indexed="64"/>
      </left>
      <right style="medium">
        <color indexed="64"/>
      </right>
      <top/>
      <bottom style="hair">
        <color indexed="64"/>
      </bottom>
      <diagonal/>
    </border>
  </borders>
  <cellStyleXfs count="5">
    <xf numFmtId="0" fontId="0" fillId="0" borderId="0"/>
    <xf numFmtId="9" fontId="2" fillId="0" borderId="0" applyFon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164" fontId="2" fillId="0" borderId="0" applyFont="0" applyFill="0" applyBorder="0" applyAlignment="0" applyProtection="0"/>
  </cellStyleXfs>
  <cellXfs count="712">
    <xf numFmtId="0" fontId="0" fillId="0" borderId="0" xfId="0"/>
    <xf numFmtId="0" fontId="0" fillId="2" borderId="0" xfId="0" applyFill="1"/>
    <xf numFmtId="0" fontId="0" fillId="2" borderId="12" xfId="0" applyFill="1" applyBorder="1"/>
    <xf numFmtId="0" fontId="0" fillId="4" borderId="12" xfId="0" applyFill="1" applyBorder="1"/>
    <xf numFmtId="0" fontId="0" fillId="3" borderId="0" xfId="0" applyFill="1" applyBorder="1"/>
    <xf numFmtId="0" fontId="0" fillId="0" borderId="0" xfId="0" applyFill="1"/>
    <xf numFmtId="9" fontId="0" fillId="2" borderId="14" xfId="1" quotePrefix="1" applyFont="1" applyFill="1" applyBorder="1" applyAlignment="1">
      <alignment horizontal="center" vertical="center"/>
    </xf>
    <xf numFmtId="0" fontId="0" fillId="3" borderId="0" xfId="0" applyFill="1"/>
    <xf numFmtId="0" fontId="0" fillId="3" borderId="0" xfId="0" quotePrefix="1" applyFill="1" applyBorder="1" applyAlignment="1">
      <alignment vertical="center"/>
    </xf>
    <xf numFmtId="0" fontId="0" fillId="3" borderId="0" xfId="0" applyFill="1" applyBorder="1" applyAlignment="1">
      <alignment horizontal="left" vertical="center" wrapText="1"/>
    </xf>
    <xf numFmtId="0" fontId="0" fillId="3" borderId="0" xfId="0" applyFill="1" applyBorder="1" applyAlignment="1">
      <alignment horizontal="center" vertical="center"/>
    </xf>
    <xf numFmtId="0" fontId="8" fillId="3" borderId="0" xfId="0" applyFont="1" applyFill="1" applyAlignment="1">
      <alignment vertical="center"/>
    </xf>
    <xf numFmtId="0" fontId="1" fillId="3" borderId="0" xfId="0" applyFont="1" applyFill="1" applyBorder="1"/>
    <xf numFmtId="0" fontId="1" fillId="3" borderId="0" xfId="0" applyFont="1" applyFill="1" applyAlignment="1">
      <alignment wrapText="1"/>
    </xf>
    <xf numFmtId="0" fontId="0" fillId="3" borderId="0" xfId="0" applyFill="1" applyBorder="1" applyAlignment="1"/>
    <xf numFmtId="0" fontId="7" fillId="3" borderId="0" xfId="0" applyFont="1" applyFill="1"/>
    <xf numFmtId="0" fontId="0" fillId="3" borderId="0" xfId="0" quotePrefix="1" applyFill="1"/>
    <xf numFmtId="0" fontId="4" fillId="5" borderId="14" xfId="0" applyFont="1" applyFill="1" applyBorder="1" applyAlignment="1">
      <alignment horizontal="center" vertical="center"/>
    </xf>
    <xf numFmtId="0" fontId="9" fillId="3" borderId="0" xfId="0" applyFont="1" applyFill="1"/>
    <xf numFmtId="0" fontId="4" fillId="5" borderId="17" xfId="0" applyFont="1" applyFill="1" applyBorder="1" applyAlignment="1">
      <alignment horizontal="center" vertical="center"/>
    </xf>
    <xf numFmtId="0" fontId="4" fillId="3" borderId="5" xfId="0" applyFont="1" applyFill="1" applyBorder="1" applyAlignment="1">
      <alignment horizontal="center" vertical="center"/>
    </xf>
    <xf numFmtId="0" fontId="0" fillId="3" borderId="0" xfId="0" applyFill="1" applyBorder="1" applyAlignment="1">
      <alignment horizontal="left" vertical="center" wrapText="1"/>
    </xf>
    <xf numFmtId="0" fontId="0" fillId="3" borderId="0" xfId="0" applyFill="1" applyBorder="1" applyAlignment="1">
      <alignment horizontal="center" vertical="center"/>
    </xf>
    <xf numFmtId="0" fontId="0" fillId="0" borderId="0" xfId="0" applyAlignment="1">
      <alignment vertical="center"/>
    </xf>
    <xf numFmtId="0" fontId="4" fillId="3" borderId="0" xfId="0" applyFont="1" applyFill="1" applyBorder="1" applyAlignment="1">
      <alignment horizontal="center" vertical="center"/>
    </xf>
    <xf numFmtId="0" fontId="0" fillId="3" borderId="0" xfId="0" applyFill="1" applyBorder="1" applyAlignment="1">
      <alignment vertical="top" wrapText="1"/>
    </xf>
    <xf numFmtId="0" fontId="0" fillId="3" borderId="0" xfId="0" applyFill="1" applyAlignment="1">
      <alignment vertical="center"/>
    </xf>
    <xf numFmtId="0" fontId="0" fillId="3" borderId="0" xfId="0" applyFill="1" applyBorder="1" applyAlignment="1">
      <alignment vertical="center"/>
    </xf>
    <xf numFmtId="0" fontId="0" fillId="3" borderId="0" xfId="0" applyFill="1" applyBorder="1" applyAlignment="1">
      <alignment horizontal="left" vertical="center"/>
    </xf>
    <xf numFmtId="0" fontId="0" fillId="3" borderId="5" xfId="0" applyFill="1" applyBorder="1" applyAlignment="1">
      <alignment vertical="center"/>
    </xf>
    <xf numFmtId="0" fontId="0" fillId="3" borderId="7" xfId="0" applyFill="1" applyBorder="1" applyAlignment="1">
      <alignment vertical="center"/>
    </xf>
    <xf numFmtId="0" fontId="0" fillId="4" borderId="29" xfId="0" applyFill="1" applyBorder="1" applyAlignment="1">
      <alignment vertical="center"/>
    </xf>
    <xf numFmtId="0" fontId="0" fillId="4" borderId="12" xfId="0" applyFill="1" applyBorder="1" applyAlignment="1">
      <alignment vertical="center"/>
    </xf>
    <xf numFmtId="0" fontId="0" fillId="4" borderId="21" xfId="0" applyFill="1" applyBorder="1" applyAlignment="1">
      <alignment vertical="center"/>
    </xf>
    <xf numFmtId="0" fontId="3" fillId="5" borderId="1" xfId="0" applyFont="1" applyFill="1" applyBorder="1" applyAlignment="1">
      <alignment vertical="center"/>
    </xf>
    <xf numFmtId="0" fontId="3" fillId="5" borderId="2" xfId="0" applyFont="1" applyFill="1" applyBorder="1" applyAlignment="1">
      <alignment vertical="center"/>
    </xf>
    <xf numFmtId="0" fontId="0" fillId="3" borderId="0" xfId="0" applyFill="1" applyBorder="1" applyAlignment="1">
      <alignment vertical="center" wrapText="1"/>
    </xf>
    <xf numFmtId="0" fontId="0" fillId="5" borderId="3" xfId="0" applyFill="1" applyBorder="1" applyAlignment="1">
      <alignment vertical="center"/>
    </xf>
    <xf numFmtId="0" fontId="0" fillId="3" borderId="0" xfId="0" applyFill="1" applyBorder="1" applyAlignment="1">
      <alignment horizontal="center" vertical="center" wrapText="1"/>
    </xf>
    <xf numFmtId="0" fontId="4" fillId="5" borderId="17" xfId="0" applyFont="1" applyFill="1" applyBorder="1" applyAlignment="1">
      <alignment horizontal="center" vertical="center"/>
    </xf>
    <xf numFmtId="0" fontId="0" fillId="3" borderId="0" xfId="0" applyFill="1" applyBorder="1" applyAlignment="1">
      <alignment horizontal="left" vertical="center" wrapText="1"/>
    </xf>
    <xf numFmtId="0" fontId="0" fillId="3" borderId="0" xfId="0" applyFill="1" applyBorder="1" applyAlignment="1">
      <alignment horizontal="center" vertical="center"/>
    </xf>
    <xf numFmtId="0" fontId="3" fillId="5" borderId="28" xfId="0" applyFont="1" applyFill="1" applyBorder="1" applyAlignment="1">
      <alignment vertical="center"/>
    </xf>
    <xf numFmtId="0" fontId="3" fillId="5" borderId="29" xfId="0" applyFont="1" applyFill="1" applyBorder="1" applyAlignment="1">
      <alignment vertical="center"/>
    </xf>
    <xf numFmtId="0" fontId="5" fillId="3" borderId="0" xfId="0" applyFont="1" applyFill="1" applyBorder="1" applyAlignment="1">
      <alignment horizontal="center" vertical="center"/>
    </xf>
    <xf numFmtId="0" fontId="0" fillId="3" borderId="0" xfId="0" applyFont="1" applyFill="1" applyBorder="1" applyAlignment="1">
      <alignment vertical="center"/>
    </xf>
    <xf numFmtId="0" fontId="7" fillId="3" borderId="0" xfId="0" applyFont="1" applyFill="1" applyAlignment="1">
      <alignment vertical="center"/>
    </xf>
    <xf numFmtId="0" fontId="0" fillId="5" borderId="5" xfId="0" applyFill="1" applyBorder="1" applyAlignment="1">
      <alignment vertical="center"/>
    </xf>
    <xf numFmtId="0" fontId="0" fillId="5" borderId="1" xfId="0" applyFill="1" applyBorder="1" applyAlignment="1">
      <alignment vertical="center"/>
    </xf>
    <xf numFmtId="0" fontId="0" fillId="5" borderId="2" xfId="0" applyFill="1" applyBorder="1" applyAlignment="1">
      <alignment vertical="center"/>
    </xf>
    <xf numFmtId="0" fontId="1" fillId="3" borderId="0" xfId="0" applyFont="1" applyFill="1" applyAlignment="1">
      <alignment vertical="center"/>
    </xf>
    <xf numFmtId="0" fontId="6" fillId="5" borderId="2" xfId="0" applyFont="1" applyFill="1" applyBorder="1" applyAlignment="1">
      <alignment vertical="center"/>
    </xf>
    <xf numFmtId="0" fontId="5" fillId="5" borderId="3" xfId="0" applyFont="1" applyFill="1" applyBorder="1" applyAlignment="1">
      <alignment horizontal="center" vertical="center"/>
    </xf>
    <xf numFmtId="0" fontId="4" fillId="5" borderId="5" xfId="0" applyFont="1" applyFill="1" applyBorder="1" applyAlignment="1">
      <alignment horizontal="center" vertical="center"/>
    </xf>
    <xf numFmtId="0" fontId="0" fillId="5" borderId="6" xfId="0" applyFill="1" applyBorder="1" applyAlignment="1">
      <alignment vertical="center"/>
    </xf>
    <xf numFmtId="0" fontId="0" fillId="4" borderId="0" xfId="0" applyFill="1" applyAlignment="1">
      <alignment vertical="center"/>
    </xf>
    <xf numFmtId="0" fontId="0" fillId="0" borderId="0" xfId="0" applyFill="1" applyBorder="1"/>
    <xf numFmtId="0" fontId="0" fillId="0" borderId="0" xfId="0" applyFill="1" applyBorder="1" applyAlignment="1">
      <alignment vertical="center"/>
    </xf>
    <xf numFmtId="0" fontId="0" fillId="4" borderId="0" xfId="0" applyFill="1" applyBorder="1" applyAlignment="1">
      <alignment vertical="center"/>
    </xf>
    <xf numFmtId="0" fontId="11" fillId="3" borderId="0" xfId="0" applyFont="1" applyFill="1"/>
    <xf numFmtId="0" fontId="0" fillId="2" borderId="12" xfId="0" applyFill="1" applyBorder="1" applyAlignment="1">
      <alignment vertical="center"/>
    </xf>
    <xf numFmtId="0" fontId="0" fillId="2" borderId="0" xfId="0" applyFill="1" applyAlignment="1">
      <alignment vertical="center"/>
    </xf>
    <xf numFmtId="0" fontId="0" fillId="2" borderId="0" xfId="0" applyFill="1" applyBorder="1" applyAlignment="1">
      <alignment vertical="center"/>
    </xf>
    <xf numFmtId="0" fontId="6" fillId="3" borderId="0" xfId="0" applyFont="1" applyFill="1" applyBorder="1" applyAlignment="1">
      <alignment vertical="center"/>
    </xf>
    <xf numFmtId="0" fontId="3" fillId="3" borderId="0" xfId="0" applyFont="1" applyFill="1" applyBorder="1" applyAlignment="1">
      <alignment vertical="center"/>
    </xf>
    <xf numFmtId="0" fontId="0" fillId="4" borderId="0" xfId="0" applyFill="1" applyBorder="1" applyAlignment="1">
      <alignment horizontal="left" vertical="center" wrapText="1"/>
    </xf>
    <xf numFmtId="0" fontId="4" fillId="4" borderId="0" xfId="0" applyFont="1" applyFill="1" applyBorder="1" applyAlignment="1">
      <alignment horizontal="center" vertical="center"/>
    </xf>
    <xf numFmtId="0" fontId="0" fillId="4" borderId="0" xfId="0" applyFill="1" applyBorder="1" applyAlignment="1">
      <alignment horizontal="center" vertical="center" wrapText="1"/>
    </xf>
    <xf numFmtId="0" fontId="0" fillId="3" borderId="0" xfId="0" applyFill="1" applyBorder="1" applyAlignment="1">
      <alignment horizontal="center" vertical="center"/>
    </xf>
    <xf numFmtId="0" fontId="4" fillId="5" borderId="17" xfId="0" applyFont="1" applyFill="1" applyBorder="1" applyAlignment="1">
      <alignment horizontal="center" vertical="center"/>
    </xf>
    <xf numFmtId="0" fontId="0" fillId="0" borderId="14" xfId="0" applyBorder="1" applyAlignment="1">
      <alignment horizontal="left" vertical="top" wrapText="1"/>
    </xf>
    <xf numFmtId="3" fontId="0" fillId="0" borderId="19" xfId="0" applyNumberFormat="1" applyBorder="1" applyAlignment="1">
      <alignment vertical="center"/>
    </xf>
    <xf numFmtId="3" fontId="0" fillId="0" borderId="22" xfId="0" applyNumberFormat="1" applyBorder="1" applyAlignment="1">
      <alignment vertical="center"/>
    </xf>
    <xf numFmtId="3" fontId="0" fillId="0" borderId="28" xfId="0" applyNumberFormat="1" applyBorder="1" applyAlignment="1">
      <alignment vertical="center"/>
    </xf>
    <xf numFmtId="3" fontId="0" fillId="0" borderId="30" xfId="0" applyNumberFormat="1" applyBorder="1" applyAlignment="1">
      <alignment vertical="center"/>
    </xf>
    <xf numFmtId="3" fontId="0" fillId="0" borderId="13" xfId="0" applyNumberFormat="1" applyBorder="1" applyAlignment="1">
      <alignment vertical="center"/>
    </xf>
    <xf numFmtId="3" fontId="0" fillId="0" borderId="31" xfId="0" applyNumberFormat="1" applyBorder="1" applyAlignment="1">
      <alignment vertical="center"/>
    </xf>
    <xf numFmtId="3" fontId="0" fillId="0" borderId="54" xfId="0" applyNumberFormat="1" applyBorder="1" applyAlignment="1">
      <alignment vertical="center"/>
    </xf>
    <xf numFmtId="3" fontId="0" fillId="0" borderId="36" xfId="0" applyNumberFormat="1" applyBorder="1" applyAlignment="1">
      <alignment vertical="center"/>
    </xf>
    <xf numFmtId="0" fontId="0" fillId="4" borderId="14" xfId="0" applyFill="1" applyBorder="1" applyAlignment="1">
      <alignment horizontal="left" vertical="top" wrapText="1"/>
    </xf>
    <xf numFmtId="0" fontId="0" fillId="4" borderId="47" xfId="0" applyFill="1" applyBorder="1" applyAlignment="1">
      <alignment vertical="center"/>
    </xf>
    <xf numFmtId="0" fontId="0" fillId="4" borderId="33" xfId="0" applyFill="1" applyBorder="1" applyAlignment="1">
      <alignment vertical="center"/>
    </xf>
    <xf numFmtId="3" fontId="0" fillId="0" borderId="1" xfId="0" applyNumberFormat="1" applyBorder="1" applyAlignment="1">
      <alignment vertical="center"/>
    </xf>
    <xf numFmtId="3" fontId="0" fillId="0" borderId="45" xfId="0" applyNumberFormat="1" applyFill="1" applyBorder="1" applyAlignment="1">
      <alignment vertical="center"/>
    </xf>
    <xf numFmtId="3" fontId="0" fillId="0" borderId="36" xfId="0" applyNumberFormat="1" applyFill="1" applyBorder="1" applyAlignment="1">
      <alignment vertical="center"/>
    </xf>
    <xf numFmtId="0" fontId="0" fillId="0" borderId="0" xfId="0" applyFill="1" applyAlignment="1">
      <alignment vertical="center"/>
    </xf>
    <xf numFmtId="0" fontId="5" fillId="2" borderId="0" xfId="0" applyFont="1" applyFill="1" applyAlignment="1">
      <alignment vertical="center"/>
    </xf>
    <xf numFmtId="0" fontId="11" fillId="3" borderId="0" xfId="0" applyFont="1" applyFill="1" applyProtection="1"/>
    <xf numFmtId="0" fontId="0" fillId="3" borderId="0" xfId="0" applyFill="1" applyBorder="1" applyAlignment="1">
      <alignment horizontal="center" vertical="center"/>
    </xf>
    <xf numFmtId="0" fontId="16" fillId="3" borderId="17" xfId="0" applyFont="1" applyFill="1" applyBorder="1" applyAlignment="1">
      <alignment horizontal="right" vertical="center"/>
    </xf>
    <xf numFmtId="0" fontId="16" fillId="3" borderId="24" xfId="0" applyFont="1" applyFill="1" applyBorder="1" applyAlignment="1">
      <alignment horizontal="right" vertical="center"/>
    </xf>
    <xf numFmtId="0" fontId="16" fillId="3" borderId="25" xfId="0" applyFont="1" applyFill="1" applyBorder="1" applyAlignment="1">
      <alignment horizontal="right" vertical="center"/>
    </xf>
    <xf numFmtId="0" fontId="17" fillId="3" borderId="17" xfId="0" applyFont="1" applyFill="1" applyBorder="1" applyAlignment="1">
      <alignment horizontal="right" vertical="center"/>
    </xf>
    <xf numFmtId="0" fontId="17" fillId="3" borderId="24" xfId="0" applyFont="1" applyFill="1" applyBorder="1" applyAlignment="1">
      <alignment horizontal="right" vertical="center"/>
    </xf>
    <xf numFmtId="0" fontId="17" fillId="3" borderId="25" xfId="0" applyFont="1" applyFill="1" applyBorder="1" applyAlignment="1">
      <alignment horizontal="right" vertical="center"/>
    </xf>
    <xf numFmtId="0" fontId="18" fillId="3" borderId="0" xfId="0" applyFont="1" applyFill="1"/>
    <xf numFmtId="0" fontId="18" fillId="3" borderId="0" xfId="0" applyFont="1" applyFill="1" applyAlignment="1">
      <alignment vertical="center"/>
    </xf>
    <xf numFmtId="0" fontId="16" fillId="3" borderId="0" xfId="0" quotePrefix="1" applyFont="1" applyFill="1"/>
    <xf numFmtId="165" fontId="16" fillId="2" borderId="14" xfId="0" quotePrefix="1" applyNumberFormat="1" applyFont="1" applyFill="1" applyBorder="1" applyAlignment="1">
      <alignment horizontal="center" vertical="center"/>
    </xf>
    <xf numFmtId="0" fontId="16" fillId="3" borderId="1" xfId="0" applyFont="1" applyFill="1" applyBorder="1" applyAlignment="1">
      <alignment horizontal="center" vertical="center"/>
    </xf>
    <xf numFmtId="0" fontId="16" fillId="3" borderId="3" xfId="0" applyFont="1" applyFill="1" applyBorder="1" applyAlignment="1">
      <alignment horizontal="center" vertical="center"/>
    </xf>
    <xf numFmtId="0" fontId="17" fillId="2" borderId="17" xfId="0" applyFont="1" applyFill="1" applyBorder="1" applyAlignment="1">
      <alignment horizontal="center" vertical="center"/>
    </xf>
    <xf numFmtId="0" fontId="17" fillId="2" borderId="24" xfId="0" applyFont="1" applyFill="1" applyBorder="1" applyAlignment="1">
      <alignment horizontal="center" vertical="center"/>
    </xf>
    <xf numFmtId="0" fontId="17" fillId="2" borderId="25" xfId="0" applyFont="1" applyFill="1" applyBorder="1" applyAlignment="1">
      <alignment horizontal="center" vertical="center"/>
    </xf>
    <xf numFmtId="0" fontId="17" fillId="7" borderId="1" xfId="0" applyFont="1" applyFill="1" applyBorder="1" applyAlignment="1">
      <alignment horizontal="center" vertical="center"/>
    </xf>
    <xf numFmtId="0" fontId="17" fillId="7" borderId="14" xfId="0" applyFont="1" applyFill="1" applyBorder="1" applyAlignment="1">
      <alignment horizontal="center" vertical="center"/>
    </xf>
    <xf numFmtId="0" fontId="17" fillId="7" borderId="3" xfId="0" applyFont="1" applyFill="1" applyBorder="1" applyAlignment="1">
      <alignment horizontal="center" vertical="center"/>
    </xf>
    <xf numFmtId="0" fontId="16" fillId="3" borderId="4" xfId="0" applyFont="1" applyFill="1" applyBorder="1" applyAlignment="1">
      <alignment vertical="center"/>
    </xf>
    <xf numFmtId="0" fontId="16" fillId="3" borderId="7" xfId="0" applyFont="1" applyFill="1" applyBorder="1" applyAlignment="1">
      <alignment vertical="center"/>
    </xf>
    <xf numFmtId="0" fontId="16" fillId="3" borderId="0" xfId="0" applyFont="1" applyFill="1" applyBorder="1" applyAlignment="1">
      <alignment horizontal="center" vertical="center"/>
    </xf>
    <xf numFmtId="0" fontId="16" fillId="3" borderId="28" xfId="0" applyFont="1" applyFill="1" applyBorder="1" applyAlignment="1">
      <alignment vertical="center"/>
    </xf>
    <xf numFmtId="0" fontId="16" fillId="3" borderId="13" xfId="0" applyFont="1" applyFill="1" applyBorder="1" applyAlignment="1">
      <alignment vertical="center"/>
    </xf>
    <xf numFmtId="0" fontId="16" fillId="3" borderId="34" xfId="0" applyFont="1" applyFill="1" applyBorder="1" applyAlignment="1">
      <alignment vertical="center"/>
    </xf>
    <xf numFmtId="0" fontId="16" fillId="4" borderId="13" xfId="0" applyFont="1" applyFill="1" applyBorder="1" applyAlignment="1">
      <alignment vertical="center"/>
    </xf>
    <xf numFmtId="0" fontId="16" fillId="3" borderId="9" xfId="0" applyFont="1" applyFill="1" applyBorder="1" applyAlignment="1">
      <alignment vertical="center"/>
    </xf>
    <xf numFmtId="0" fontId="16" fillId="3" borderId="4" xfId="0" applyFont="1" applyFill="1" applyBorder="1" applyAlignment="1">
      <alignment horizontal="right" vertical="center"/>
    </xf>
    <xf numFmtId="0" fontId="16" fillId="3" borderId="7" xfId="0" applyFont="1" applyFill="1" applyBorder="1" applyAlignment="1">
      <alignment horizontal="right" vertical="center"/>
    </xf>
    <xf numFmtId="0" fontId="16" fillId="3" borderId="9" xfId="0" applyFont="1" applyFill="1" applyBorder="1" applyAlignment="1">
      <alignment horizontal="right" vertical="center"/>
    </xf>
    <xf numFmtId="0" fontId="18" fillId="3" borderId="0" xfId="0" applyFont="1" applyFill="1" applyAlignment="1"/>
    <xf numFmtId="0" fontId="16" fillId="2" borderId="30" xfId="0" quotePrefix="1" applyFont="1" applyFill="1" applyBorder="1" applyAlignment="1">
      <alignment horizontal="center" vertical="center"/>
    </xf>
    <xf numFmtId="0" fontId="16" fillId="2" borderId="19" xfId="0" quotePrefix="1" applyFont="1" applyFill="1" applyBorder="1" applyAlignment="1">
      <alignment horizontal="center" vertical="center"/>
    </xf>
    <xf numFmtId="0" fontId="16" fillId="2" borderId="59" xfId="0" quotePrefix="1" applyFont="1" applyFill="1" applyBorder="1" applyAlignment="1">
      <alignment horizontal="center" vertical="center"/>
    </xf>
    <xf numFmtId="0" fontId="16" fillId="2" borderId="22" xfId="0" quotePrefix="1" applyFont="1" applyFill="1" applyBorder="1" applyAlignment="1">
      <alignment horizontal="center" vertical="center"/>
    </xf>
    <xf numFmtId="0" fontId="18" fillId="3" borderId="0" xfId="0" applyFont="1" applyFill="1" applyAlignment="1">
      <alignment vertical="top"/>
    </xf>
    <xf numFmtId="0" fontId="5" fillId="7" borderId="4" xfId="0" applyFont="1" applyFill="1" applyBorder="1" applyAlignment="1">
      <alignment horizontal="center" vertical="center"/>
    </xf>
    <xf numFmtId="0" fontId="5" fillId="7" borderId="53" xfId="0" applyFont="1" applyFill="1" applyBorder="1" applyAlignment="1">
      <alignment horizontal="center" vertical="center"/>
    </xf>
    <xf numFmtId="0" fontId="5" fillId="7" borderId="30" xfId="0" applyFont="1" applyFill="1" applyBorder="1" applyAlignment="1">
      <alignment horizontal="center" vertical="center"/>
    </xf>
    <xf numFmtId="0" fontId="5" fillId="7" borderId="5" xfId="0" applyFont="1" applyFill="1" applyBorder="1" applyAlignment="1">
      <alignment horizontal="center" vertical="center"/>
    </xf>
    <xf numFmtId="9" fontId="16" fillId="2" borderId="12" xfId="1" quotePrefix="1" applyFont="1" applyFill="1" applyBorder="1" applyAlignment="1">
      <alignment horizontal="center" vertical="center"/>
    </xf>
    <xf numFmtId="9" fontId="16" fillId="2" borderId="19" xfId="1" quotePrefix="1" applyFont="1" applyFill="1" applyBorder="1" applyAlignment="1">
      <alignment horizontal="center" vertical="center"/>
    </xf>
    <xf numFmtId="49" fontId="16" fillId="2" borderId="21" xfId="0" applyNumberFormat="1" applyFont="1" applyFill="1" applyBorder="1" applyAlignment="1">
      <alignment horizontal="center" vertical="center" wrapText="1"/>
    </xf>
    <xf numFmtId="49" fontId="16" fillId="2" borderId="22" xfId="0" applyNumberFormat="1" applyFont="1" applyFill="1" applyBorder="1" applyAlignment="1">
      <alignment horizontal="center" vertical="center" wrapText="1"/>
    </xf>
    <xf numFmtId="164" fontId="16" fillId="0" borderId="12" xfId="4" applyFont="1" applyBorder="1" applyAlignment="1">
      <alignment vertical="center"/>
    </xf>
    <xf numFmtId="164" fontId="16" fillId="0" borderId="19" xfId="4" applyFont="1" applyBorder="1" applyAlignment="1">
      <alignment vertical="center"/>
    </xf>
    <xf numFmtId="9" fontId="16" fillId="2" borderId="21" xfId="1" quotePrefix="1" applyFont="1" applyFill="1" applyBorder="1" applyAlignment="1">
      <alignment horizontal="center" vertical="center"/>
    </xf>
    <xf numFmtId="9" fontId="16" fillId="2" borderId="22" xfId="1" quotePrefix="1" applyFont="1" applyFill="1" applyBorder="1" applyAlignment="1">
      <alignment horizontal="center" vertical="center"/>
    </xf>
    <xf numFmtId="0" fontId="5" fillId="7" borderId="4" xfId="0" applyFont="1" applyFill="1" applyBorder="1" applyAlignment="1">
      <alignment horizontal="center" vertical="center" wrapText="1"/>
    </xf>
    <xf numFmtId="0" fontId="5" fillId="7" borderId="53" xfId="0" applyFont="1" applyFill="1" applyBorder="1" applyAlignment="1">
      <alignment horizontal="center" vertical="center" wrapText="1"/>
    </xf>
    <xf numFmtId="0" fontId="5" fillId="7" borderId="30" xfId="0" applyFont="1" applyFill="1" applyBorder="1" applyAlignment="1">
      <alignment horizontal="center" vertical="center" wrapText="1"/>
    </xf>
    <xf numFmtId="0" fontId="16" fillId="3" borderId="7" xfId="0" applyFont="1" applyFill="1" applyBorder="1" applyAlignment="1">
      <alignment horizontal="center" vertical="center"/>
    </xf>
    <xf numFmtId="0" fontId="16" fillId="3" borderId="9" xfId="0" applyFont="1" applyFill="1" applyBorder="1" applyAlignment="1">
      <alignment horizontal="center" vertical="center"/>
    </xf>
    <xf numFmtId="0" fontId="16" fillId="0" borderId="12" xfId="0" applyFont="1" applyBorder="1" applyAlignment="1">
      <alignment vertical="center"/>
    </xf>
    <xf numFmtId="0" fontId="16" fillId="0" borderId="21" xfId="0" applyFont="1" applyBorder="1" applyAlignment="1">
      <alignment vertical="center"/>
    </xf>
    <xf numFmtId="3" fontId="16" fillId="0" borderId="12" xfId="0" applyNumberFormat="1" applyFont="1" applyBorder="1" applyAlignment="1">
      <alignment vertical="center"/>
    </xf>
    <xf numFmtId="3" fontId="16" fillId="0" borderId="19" xfId="0" applyNumberFormat="1" applyFont="1" applyBorder="1" applyAlignment="1">
      <alignment vertical="center"/>
    </xf>
    <xf numFmtId="3" fontId="16" fillId="0" borderId="21" xfId="0" applyNumberFormat="1" applyFont="1" applyBorder="1" applyAlignment="1">
      <alignment vertical="center"/>
    </xf>
    <xf numFmtId="3" fontId="16" fillId="0" borderId="22" xfId="0" applyNumberFormat="1" applyFont="1" applyBorder="1" applyAlignment="1">
      <alignment vertical="center"/>
    </xf>
    <xf numFmtId="3" fontId="16" fillId="4" borderId="14" xfId="0" applyNumberFormat="1" applyFont="1" applyFill="1" applyBorder="1" applyAlignment="1">
      <alignment vertical="center"/>
    </xf>
    <xf numFmtId="0" fontId="16" fillId="3" borderId="4" xfId="0" applyFont="1" applyFill="1" applyBorder="1" applyAlignment="1">
      <alignment horizontal="center" vertical="center"/>
    </xf>
    <xf numFmtId="0" fontId="16" fillId="7" borderId="1" xfId="0" applyFont="1" applyFill="1" applyBorder="1" applyAlignment="1">
      <alignment horizontal="center" vertical="center"/>
    </xf>
    <xf numFmtId="0" fontId="16" fillId="7" borderId="14" xfId="0" applyFont="1" applyFill="1" applyBorder="1" applyAlignment="1">
      <alignment horizontal="center" vertical="center"/>
    </xf>
    <xf numFmtId="0" fontId="16" fillId="3" borderId="12" xfId="0" quotePrefix="1" applyFont="1" applyFill="1" applyBorder="1" applyAlignment="1">
      <alignment vertical="center"/>
    </xf>
    <xf numFmtId="0" fontId="16" fillId="3" borderId="35" xfId="0" applyFont="1" applyFill="1" applyBorder="1" applyAlignment="1">
      <alignment horizontal="center" vertical="center"/>
    </xf>
    <xf numFmtId="0" fontId="16" fillId="3" borderId="12" xfId="0" applyFont="1" applyFill="1" applyBorder="1" applyAlignment="1">
      <alignment vertical="center"/>
    </xf>
    <xf numFmtId="0" fontId="16" fillId="7" borderId="30" xfId="0" applyFont="1" applyFill="1" applyBorder="1" applyAlignment="1">
      <alignment horizontal="center" vertical="center"/>
    </xf>
    <xf numFmtId="0" fontId="7" fillId="7" borderId="29" xfId="0" applyFont="1" applyFill="1" applyBorder="1" applyAlignment="1">
      <alignment horizontal="center" vertical="center"/>
    </xf>
    <xf numFmtId="0" fontId="7" fillId="7" borderId="30" xfId="0" applyFont="1" applyFill="1" applyBorder="1" applyAlignment="1">
      <alignment horizontal="center" vertical="center"/>
    </xf>
    <xf numFmtId="49" fontId="16" fillId="0" borderId="33" xfId="0" applyNumberFormat="1" applyFont="1" applyBorder="1" applyAlignment="1">
      <alignment vertical="center"/>
    </xf>
    <xf numFmtId="49" fontId="16" fillId="0" borderId="12" xfId="0" applyNumberFormat="1" applyFont="1" applyBorder="1" applyAlignment="1">
      <alignment vertical="center"/>
    </xf>
    <xf numFmtId="49" fontId="16" fillId="0" borderId="47" xfId="0" applyNumberFormat="1" applyFont="1" applyBorder="1" applyAlignment="1">
      <alignment vertical="center"/>
    </xf>
    <xf numFmtId="49" fontId="16" fillId="0" borderId="21" xfId="0" applyNumberFormat="1" applyFont="1" applyBorder="1" applyAlignment="1">
      <alignment vertical="center"/>
    </xf>
    <xf numFmtId="3" fontId="16" fillId="0" borderId="47" xfId="0" applyNumberFormat="1" applyFont="1" applyBorder="1" applyAlignment="1">
      <alignment vertical="center"/>
    </xf>
    <xf numFmtId="3" fontId="16" fillId="0" borderId="59" xfId="0" applyNumberFormat="1" applyFont="1" applyBorder="1" applyAlignment="1">
      <alignment vertical="center"/>
    </xf>
    <xf numFmtId="0" fontId="0" fillId="3" borderId="0" xfId="0" applyFill="1" applyAlignment="1"/>
    <xf numFmtId="0" fontId="0" fillId="0" borderId="0" xfId="0" applyAlignment="1"/>
    <xf numFmtId="3" fontId="16" fillId="0" borderId="14" xfId="0" applyNumberFormat="1" applyFont="1" applyBorder="1" applyAlignment="1">
      <alignment vertical="center"/>
    </xf>
    <xf numFmtId="0" fontId="16" fillId="5" borderId="3" xfId="0" applyFont="1" applyFill="1" applyBorder="1" applyAlignment="1">
      <alignment vertical="center"/>
    </xf>
    <xf numFmtId="3" fontId="16" fillId="0" borderId="28" xfId="0" applyNumberFormat="1" applyFont="1" applyBorder="1" applyAlignment="1">
      <alignment vertical="center"/>
    </xf>
    <xf numFmtId="3" fontId="16" fillId="0" borderId="30" xfId="0" applyNumberFormat="1" applyFont="1" applyBorder="1" applyAlignment="1">
      <alignment vertical="center"/>
    </xf>
    <xf numFmtId="3" fontId="16" fillId="0" borderId="13" xfId="0" applyNumberFormat="1" applyFont="1" applyBorder="1" applyAlignment="1">
      <alignment vertical="center"/>
    </xf>
    <xf numFmtId="3" fontId="16" fillId="0" borderId="31" xfId="0" applyNumberFormat="1" applyFont="1" applyBorder="1" applyAlignment="1">
      <alignment vertical="center"/>
    </xf>
    <xf numFmtId="3" fontId="16" fillId="0" borderId="54" xfId="0" applyNumberFormat="1" applyFont="1" applyBorder="1" applyAlignment="1">
      <alignment vertical="center"/>
    </xf>
    <xf numFmtId="3" fontId="16" fillId="0" borderId="36" xfId="0" applyNumberFormat="1" applyFont="1" applyBorder="1" applyAlignment="1">
      <alignment vertical="center"/>
    </xf>
    <xf numFmtId="0" fontId="16" fillId="7" borderId="3" xfId="0" applyFont="1" applyFill="1" applyBorder="1" applyAlignment="1">
      <alignment horizontal="center" vertical="center"/>
    </xf>
    <xf numFmtId="9" fontId="16" fillId="2" borderId="1" xfId="1" quotePrefix="1" applyFont="1" applyFill="1" applyBorder="1" applyAlignment="1">
      <alignment horizontal="center" vertical="center"/>
    </xf>
    <xf numFmtId="9" fontId="16" fillId="2" borderId="14" xfId="1" quotePrefix="1" applyFont="1" applyFill="1" applyBorder="1" applyAlignment="1">
      <alignment horizontal="center" vertical="center"/>
    </xf>
    <xf numFmtId="9" fontId="16" fillId="2" borderId="3" xfId="1" quotePrefix="1" applyFont="1" applyFill="1" applyBorder="1" applyAlignment="1">
      <alignment horizontal="center" vertical="center"/>
    </xf>
    <xf numFmtId="0" fontId="16" fillId="5" borderId="4" xfId="0" applyFont="1" applyFill="1" applyBorder="1" applyAlignment="1">
      <alignment vertical="center"/>
    </xf>
    <xf numFmtId="0" fontId="16" fillId="5" borderId="5" xfId="0" applyFont="1" applyFill="1" applyBorder="1" applyAlignment="1">
      <alignment vertical="center"/>
    </xf>
    <xf numFmtId="0" fontId="16" fillId="3" borderId="10" xfId="0" applyFont="1" applyFill="1" applyBorder="1" applyAlignment="1">
      <alignment vertical="center"/>
    </xf>
    <xf numFmtId="0" fontId="16" fillId="3" borderId="10" xfId="0" applyFont="1" applyFill="1" applyBorder="1" applyAlignment="1">
      <alignment horizontal="center" vertical="center"/>
    </xf>
    <xf numFmtId="166" fontId="16" fillId="0" borderId="37" xfId="4" applyNumberFormat="1" applyFont="1" applyBorder="1" applyAlignment="1">
      <alignment vertical="center"/>
    </xf>
    <xf numFmtId="166" fontId="16" fillId="0" borderId="41" xfId="4" applyNumberFormat="1" applyFont="1" applyBorder="1" applyAlignment="1">
      <alignment vertical="center"/>
    </xf>
    <xf numFmtId="0" fontId="16" fillId="7" borderId="53" xfId="0" applyFont="1" applyFill="1" applyBorder="1" applyAlignment="1">
      <alignment horizontal="center" vertical="center"/>
    </xf>
    <xf numFmtId="0" fontId="16" fillId="2" borderId="26" xfId="0" quotePrefix="1" applyFont="1" applyFill="1" applyBorder="1" applyAlignment="1">
      <alignment horizontal="center" vertical="center"/>
    </xf>
    <xf numFmtId="0" fontId="16" fillId="2" borderId="45" xfId="0" quotePrefix="1" applyFont="1" applyFill="1" applyBorder="1" applyAlignment="1">
      <alignment horizontal="center" vertical="center"/>
    </xf>
    <xf numFmtId="0" fontId="16" fillId="2" borderId="3" xfId="0" quotePrefix="1" applyFont="1" applyFill="1" applyBorder="1" applyAlignment="1">
      <alignment horizontal="center" vertical="center"/>
    </xf>
    <xf numFmtId="0" fontId="16" fillId="3" borderId="29" xfId="0" applyFont="1" applyFill="1" applyBorder="1" applyAlignment="1">
      <alignment vertical="center"/>
    </xf>
    <xf numFmtId="3" fontId="16" fillId="0" borderId="29" xfId="0" applyNumberFormat="1" applyFont="1" applyBorder="1" applyAlignment="1">
      <alignment vertical="center"/>
    </xf>
    <xf numFmtId="167" fontId="16" fillId="0" borderId="21" xfId="4" applyNumberFormat="1" applyFont="1" applyBorder="1" applyAlignment="1">
      <alignment vertical="center"/>
    </xf>
    <xf numFmtId="167" fontId="16" fillId="0" borderId="22" xfId="4" applyNumberFormat="1" applyFont="1" applyBorder="1" applyAlignment="1">
      <alignment vertical="center"/>
    </xf>
    <xf numFmtId="0" fontId="16" fillId="7" borderId="26" xfId="0" applyFont="1" applyFill="1" applyBorder="1" applyAlignment="1">
      <alignment horizontal="center" vertical="center"/>
    </xf>
    <xf numFmtId="0" fontId="16" fillId="7" borderId="36" xfId="0" applyFont="1" applyFill="1" applyBorder="1" applyAlignment="1">
      <alignment horizontal="center" vertical="center"/>
    </xf>
    <xf numFmtId="0" fontId="16" fillId="5" borderId="1" xfId="0" applyFont="1" applyFill="1" applyBorder="1" applyAlignment="1">
      <alignment vertical="center"/>
    </xf>
    <xf numFmtId="0" fontId="16" fillId="5" borderId="2" xfId="0" applyFont="1" applyFill="1" applyBorder="1" applyAlignment="1">
      <alignment vertical="center"/>
    </xf>
    <xf numFmtId="0" fontId="16" fillId="3" borderId="46" xfId="0" applyFont="1" applyFill="1" applyBorder="1" applyAlignment="1">
      <alignment vertical="center"/>
    </xf>
    <xf numFmtId="0" fontId="16" fillId="3" borderId="21" xfId="0" applyFont="1" applyFill="1" applyBorder="1" applyAlignment="1">
      <alignment vertical="center"/>
    </xf>
    <xf numFmtId="0" fontId="16" fillId="3" borderId="47" xfId="0" applyFont="1" applyFill="1" applyBorder="1" applyAlignment="1">
      <alignment vertical="center" wrapText="1"/>
    </xf>
    <xf numFmtId="0" fontId="16" fillId="7" borderId="46" xfId="0" applyFont="1" applyFill="1" applyBorder="1" applyAlignment="1">
      <alignment vertical="center"/>
    </xf>
    <xf numFmtId="0" fontId="16" fillId="7" borderId="47" xfId="0" applyFont="1" applyFill="1" applyBorder="1" applyAlignment="1">
      <alignment vertical="center" wrapText="1"/>
    </xf>
    <xf numFmtId="0" fontId="16" fillId="7" borderId="21" xfId="0" applyFont="1" applyFill="1" applyBorder="1" applyAlignment="1">
      <alignment vertical="center"/>
    </xf>
    <xf numFmtId="0" fontId="16" fillId="3" borderId="5" xfId="0" applyFont="1" applyFill="1" applyBorder="1" applyAlignment="1">
      <alignment vertical="center"/>
    </xf>
    <xf numFmtId="0" fontId="16" fillId="3" borderId="46" xfId="0" applyFont="1" applyFill="1" applyBorder="1" applyAlignment="1">
      <alignment horizontal="center" vertical="center"/>
    </xf>
    <xf numFmtId="49" fontId="16" fillId="4" borderId="29" xfId="0" applyNumberFormat="1" applyFont="1" applyFill="1" applyBorder="1" applyAlignment="1">
      <alignment vertical="center"/>
    </xf>
    <xf numFmtId="0" fontId="16" fillId="3" borderId="15" xfId="0" applyFont="1" applyFill="1" applyBorder="1" applyAlignment="1">
      <alignment horizontal="center" vertical="center"/>
    </xf>
    <xf numFmtId="49" fontId="16" fillId="4" borderId="12" xfId="0" applyNumberFormat="1" applyFont="1" applyFill="1" applyBorder="1" applyAlignment="1">
      <alignment vertical="center"/>
    </xf>
    <xf numFmtId="0" fontId="16" fillId="3" borderId="40" xfId="0" applyFont="1" applyFill="1" applyBorder="1" applyAlignment="1">
      <alignment horizontal="center" vertical="center"/>
    </xf>
    <xf numFmtId="49" fontId="16" fillId="4" borderId="21" xfId="0" applyNumberFormat="1" applyFont="1" applyFill="1" applyBorder="1" applyAlignment="1">
      <alignment vertical="center"/>
    </xf>
    <xf numFmtId="0" fontId="16" fillId="7" borderId="2" xfId="0" applyFont="1" applyFill="1" applyBorder="1" applyAlignment="1">
      <alignment horizontal="center" vertical="center"/>
    </xf>
    <xf numFmtId="0" fontId="16" fillId="7" borderId="46" xfId="0" applyFont="1" applyFill="1" applyBorder="1" applyAlignment="1">
      <alignment horizontal="center" vertical="center"/>
    </xf>
    <xf numFmtId="0" fontId="16" fillId="7" borderId="39" xfId="0" applyFont="1" applyFill="1" applyBorder="1" applyAlignment="1">
      <alignment horizontal="center" vertical="center"/>
    </xf>
    <xf numFmtId="0" fontId="16" fillId="7" borderId="45" xfId="0" applyFont="1" applyFill="1" applyBorder="1" applyAlignment="1">
      <alignment horizontal="center" vertical="center"/>
    </xf>
    <xf numFmtId="0" fontId="0" fillId="5" borderId="7" xfId="0" applyFill="1" applyBorder="1" applyAlignment="1">
      <alignment horizontal="left" vertical="center"/>
    </xf>
    <xf numFmtId="0" fontId="0" fillId="5" borderId="0" xfId="0" applyFill="1" applyBorder="1" applyAlignment="1">
      <alignment horizontal="left" vertical="center"/>
    </xf>
    <xf numFmtId="0" fontId="4" fillId="4" borderId="17" xfId="0" applyFont="1" applyFill="1" applyBorder="1" applyAlignment="1">
      <alignment vertical="center"/>
    </xf>
    <xf numFmtId="0" fontId="4" fillId="4" borderId="25" xfId="0" applyFont="1" applyFill="1" applyBorder="1" applyAlignment="1">
      <alignment vertical="center"/>
    </xf>
    <xf numFmtId="0" fontId="7" fillId="5" borderId="6" xfId="0" applyFont="1" applyFill="1" applyBorder="1" applyAlignment="1">
      <alignment horizontal="center" vertical="center"/>
    </xf>
    <xf numFmtId="0" fontId="16" fillId="3" borderId="5"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12" xfId="0" applyFont="1" applyFill="1" applyBorder="1" applyAlignment="1">
      <alignment horizontal="center" vertical="center"/>
    </xf>
    <xf numFmtId="0" fontId="16" fillId="0" borderId="12" xfId="0" applyFont="1" applyFill="1" applyBorder="1" applyAlignment="1">
      <alignment vertical="center"/>
    </xf>
    <xf numFmtId="3" fontId="16" fillId="0" borderId="12" xfId="0" applyNumberFormat="1" applyFont="1" applyFill="1" applyBorder="1" applyAlignment="1">
      <alignment vertical="center"/>
    </xf>
    <xf numFmtId="3" fontId="16" fillId="0" borderId="19" xfId="0" applyNumberFormat="1" applyFont="1" applyFill="1" applyBorder="1" applyAlignment="1">
      <alignment vertical="center"/>
    </xf>
    <xf numFmtId="0" fontId="16" fillId="3" borderId="21" xfId="0" applyFont="1" applyFill="1" applyBorder="1" applyAlignment="1">
      <alignment horizontal="center" vertical="center"/>
    </xf>
    <xf numFmtId="0" fontId="16" fillId="0" borderId="21" xfId="0" applyFont="1" applyFill="1" applyBorder="1" applyAlignment="1">
      <alignment vertical="center"/>
    </xf>
    <xf numFmtId="3" fontId="16" fillId="0" borderId="21" xfId="0" applyNumberFormat="1" applyFont="1" applyFill="1" applyBorder="1" applyAlignment="1">
      <alignment vertical="center"/>
    </xf>
    <xf numFmtId="3" fontId="16" fillId="0" borderId="22" xfId="0" applyNumberFormat="1" applyFont="1" applyFill="1" applyBorder="1" applyAlignment="1">
      <alignment vertical="center"/>
    </xf>
    <xf numFmtId="0" fontId="16" fillId="3" borderId="0" xfId="0" applyFont="1" applyFill="1" applyBorder="1" applyAlignment="1">
      <alignment vertical="center"/>
    </xf>
    <xf numFmtId="3" fontId="16" fillId="0" borderId="1" xfId="0" applyNumberFormat="1" applyFont="1" applyBorder="1" applyAlignment="1">
      <alignment vertical="center"/>
    </xf>
    <xf numFmtId="3" fontId="16" fillId="0" borderId="45" xfId="0" applyNumberFormat="1" applyFont="1" applyFill="1" applyBorder="1" applyAlignment="1">
      <alignment vertical="center"/>
    </xf>
    <xf numFmtId="3" fontId="16" fillId="0" borderId="36" xfId="0" applyNumberFormat="1" applyFont="1" applyFill="1" applyBorder="1" applyAlignment="1">
      <alignment vertical="center"/>
    </xf>
    <xf numFmtId="0" fontId="16" fillId="5" borderId="7" xfId="0" applyFont="1" applyFill="1" applyBorder="1" applyAlignment="1">
      <alignment vertical="center"/>
    </xf>
    <xf numFmtId="0" fontId="16" fillId="5" borderId="0" xfId="0" applyFont="1" applyFill="1" applyBorder="1" applyAlignment="1">
      <alignment vertical="center"/>
    </xf>
    <xf numFmtId="0" fontId="4" fillId="4" borderId="24" xfId="0" applyFont="1" applyFill="1" applyBorder="1" applyAlignment="1">
      <alignment horizontal="center" vertical="center"/>
    </xf>
    <xf numFmtId="0" fontId="4" fillId="4" borderId="25" xfId="0" applyFont="1" applyFill="1" applyBorder="1" applyAlignment="1">
      <alignment horizontal="center" vertical="center"/>
    </xf>
    <xf numFmtId="0" fontId="4" fillId="4" borderId="14" xfId="0" applyFont="1" applyFill="1" applyBorder="1" applyAlignment="1">
      <alignment horizontal="center" vertical="center"/>
    </xf>
    <xf numFmtId="0" fontId="16" fillId="3" borderId="1" xfId="0" applyFont="1" applyFill="1" applyBorder="1" applyAlignment="1">
      <alignment vertical="center"/>
    </xf>
    <xf numFmtId="0" fontId="16" fillId="3" borderId="2" xfId="0" applyFont="1" applyFill="1" applyBorder="1" applyAlignment="1">
      <alignment vertical="center"/>
    </xf>
    <xf numFmtId="0" fontId="16" fillId="0" borderId="52" xfId="0" applyFont="1" applyBorder="1" applyAlignment="1">
      <alignment vertical="center"/>
    </xf>
    <xf numFmtId="0" fontId="16" fillId="0" borderId="18" xfId="0" applyFont="1" applyBorder="1" applyAlignment="1">
      <alignment vertical="center"/>
    </xf>
    <xf numFmtId="0" fontId="16" fillId="0" borderId="27" xfId="0" applyFont="1" applyBorder="1" applyAlignment="1">
      <alignment vertical="center"/>
    </xf>
    <xf numFmtId="0" fontId="16" fillId="3" borderId="0" xfId="0" applyFont="1" applyFill="1" applyAlignment="1">
      <alignment vertical="center"/>
    </xf>
    <xf numFmtId="0" fontId="16" fillId="3" borderId="45" xfId="0" applyFont="1" applyFill="1" applyBorder="1" applyAlignment="1">
      <alignment horizontal="center" vertical="center"/>
    </xf>
    <xf numFmtId="0" fontId="16" fillId="3" borderId="45" xfId="0" applyFont="1" applyFill="1" applyBorder="1" applyAlignment="1">
      <alignment horizontal="center" vertical="center" wrapText="1"/>
    </xf>
    <xf numFmtId="0" fontId="16" fillId="3" borderId="26" xfId="0" applyFont="1" applyFill="1" applyBorder="1" applyAlignment="1">
      <alignment horizontal="center" vertical="center" wrapText="1"/>
    </xf>
    <xf numFmtId="0" fontId="16" fillId="3" borderId="36" xfId="0" applyFont="1" applyFill="1" applyBorder="1" applyAlignment="1">
      <alignment horizontal="center" vertical="center" wrapText="1"/>
    </xf>
    <xf numFmtId="49" fontId="16" fillId="0" borderId="29" xfId="0" applyNumberFormat="1" applyFont="1" applyBorder="1" applyAlignment="1">
      <alignment vertical="center"/>
    </xf>
    <xf numFmtId="0" fontId="16" fillId="2" borderId="29" xfId="0" quotePrefix="1" applyFont="1" applyFill="1" applyBorder="1" applyAlignment="1">
      <alignment horizontal="center" vertical="center"/>
    </xf>
    <xf numFmtId="168" fontId="16" fillId="0" borderId="44" xfId="0" applyNumberFormat="1" applyFont="1" applyBorder="1" applyAlignment="1">
      <alignment vertical="center"/>
    </xf>
    <xf numFmtId="9" fontId="16" fillId="0" borderId="56" xfId="1" applyFont="1" applyBorder="1" applyAlignment="1">
      <alignment vertical="center"/>
    </xf>
    <xf numFmtId="49" fontId="16" fillId="0" borderId="12" xfId="0" applyNumberFormat="1" applyFont="1" applyFill="1" applyBorder="1" applyAlignment="1">
      <alignment vertical="center"/>
    </xf>
    <xf numFmtId="0" fontId="16" fillId="2" borderId="12" xfId="0" quotePrefix="1" applyFont="1" applyFill="1" applyBorder="1" applyAlignment="1">
      <alignment horizontal="center" vertical="center"/>
    </xf>
    <xf numFmtId="168" fontId="16" fillId="0" borderId="16" xfId="0" applyNumberFormat="1" applyFont="1" applyBorder="1" applyAlignment="1">
      <alignment vertical="center"/>
    </xf>
    <xf numFmtId="9" fontId="16" fillId="0" borderId="57" xfId="1" applyFont="1" applyBorder="1" applyAlignment="1">
      <alignment vertical="center"/>
    </xf>
    <xf numFmtId="0" fontId="16" fillId="2" borderId="21" xfId="0" quotePrefix="1" applyFont="1" applyFill="1" applyBorder="1" applyAlignment="1">
      <alignment horizontal="center" vertical="center"/>
    </xf>
    <xf numFmtId="168" fontId="16" fillId="0" borderId="20" xfId="0" applyNumberFormat="1" applyFont="1" applyBorder="1" applyAlignment="1">
      <alignment vertical="center"/>
    </xf>
    <xf numFmtId="9" fontId="16" fillId="0" borderId="55" xfId="1" applyFont="1" applyBorder="1" applyAlignment="1">
      <alignment vertical="center"/>
    </xf>
    <xf numFmtId="0" fontId="16" fillId="7" borderId="5" xfId="0" applyFont="1" applyFill="1" applyBorder="1" applyAlignment="1">
      <alignment horizontal="center" vertical="center"/>
    </xf>
    <xf numFmtId="0" fontId="16" fillId="7" borderId="6" xfId="0" applyFont="1" applyFill="1" applyBorder="1" applyAlignment="1">
      <alignment horizontal="center" vertical="center"/>
    </xf>
    <xf numFmtId="0" fontId="16" fillId="7" borderId="28" xfId="0" applyFont="1" applyFill="1" applyBorder="1" applyAlignment="1">
      <alignment horizontal="center" vertical="center"/>
    </xf>
    <xf numFmtId="0" fontId="16" fillId="7" borderId="29" xfId="0" applyFont="1" applyFill="1" applyBorder="1" applyAlignment="1">
      <alignment horizontal="center" vertical="center"/>
    </xf>
    <xf numFmtId="0" fontId="16" fillId="3" borderId="58" xfId="0" applyFont="1" applyFill="1" applyBorder="1" applyAlignment="1">
      <alignment vertical="center"/>
    </xf>
    <xf numFmtId="0" fontId="16" fillId="3" borderId="39" xfId="0" applyFont="1" applyFill="1" applyBorder="1" applyAlignment="1">
      <alignment vertical="center"/>
    </xf>
    <xf numFmtId="0" fontId="16" fillId="3" borderId="37" xfId="0" applyFont="1" applyFill="1" applyBorder="1" applyAlignment="1">
      <alignment horizontal="center" vertical="center"/>
    </xf>
    <xf numFmtId="0" fontId="16" fillId="3" borderId="41" xfId="0" applyFont="1" applyFill="1" applyBorder="1" applyAlignment="1">
      <alignment horizontal="center" vertical="center"/>
    </xf>
    <xf numFmtId="0" fontId="16" fillId="3" borderId="11" xfId="0" applyFont="1" applyFill="1" applyBorder="1" applyAlignment="1">
      <alignment horizontal="center" vertical="center" wrapText="1"/>
    </xf>
    <xf numFmtId="0" fontId="16" fillId="3" borderId="17" xfId="0" applyFont="1" applyFill="1" applyBorder="1" applyAlignment="1">
      <alignment horizontal="center" vertical="center"/>
    </xf>
    <xf numFmtId="49" fontId="16" fillId="0" borderId="44" xfId="0" applyNumberFormat="1" applyFont="1" applyBorder="1" applyAlignment="1">
      <alignment vertical="center"/>
    </xf>
    <xf numFmtId="0" fontId="16" fillId="2" borderId="33" xfId="0" quotePrefix="1" applyFont="1" applyFill="1" applyBorder="1" applyAlignment="1">
      <alignment vertical="center" wrapText="1"/>
    </xf>
    <xf numFmtId="0" fontId="16" fillId="2" borderId="29" xfId="0" quotePrefix="1" applyFont="1" applyFill="1" applyBorder="1" applyAlignment="1">
      <alignment vertical="center" wrapText="1"/>
    </xf>
    <xf numFmtId="3" fontId="16" fillId="0" borderId="35" xfId="0" applyNumberFormat="1" applyFont="1" applyBorder="1" applyAlignment="1">
      <alignment vertical="center"/>
    </xf>
    <xf numFmtId="3" fontId="16" fillId="0" borderId="33" xfId="0" applyNumberFormat="1" applyFont="1" applyBorder="1" applyAlignment="1">
      <alignment vertical="center"/>
    </xf>
    <xf numFmtId="3" fontId="16" fillId="0" borderId="42" xfId="0" applyNumberFormat="1" applyFont="1" applyBorder="1" applyAlignment="1">
      <alignment vertical="center"/>
    </xf>
    <xf numFmtId="0" fontId="16" fillId="3" borderId="24" xfId="0" applyFont="1" applyFill="1" applyBorder="1" applyAlignment="1">
      <alignment horizontal="center" vertical="center"/>
    </xf>
    <xf numFmtId="49" fontId="16" fillId="0" borderId="16" xfId="0" applyNumberFormat="1" applyFont="1" applyBorder="1" applyAlignment="1">
      <alignment vertical="center"/>
    </xf>
    <xf numFmtId="0" fontId="16" fillId="3" borderId="25" xfId="0" applyFont="1" applyFill="1" applyBorder="1" applyAlignment="1">
      <alignment horizontal="center" vertical="center"/>
    </xf>
    <xf numFmtId="49" fontId="16" fillId="0" borderId="20" xfId="0" applyNumberFormat="1" applyFont="1" applyBorder="1" applyAlignment="1">
      <alignment vertical="center"/>
    </xf>
    <xf numFmtId="0" fontId="16" fillId="2" borderId="40" xfId="0" quotePrefix="1" applyFont="1" applyFill="1" applyBorder="1" applyAlignment="1">
      <alignment vertical="center" wrapText="1"/>
    </xf>
    <xf numFmtId="0" fontId="16" fillId="3" borderId="0" xfId="0" applyFont="1" applyFill="1" applyBorder="1" applyAlignment="1">
      <alignment horizontal="left" vertical="center" wrapText="1"/>
    </xf>
    <xf numFmtId="0" fontId="16" fillId="3" borderId="0" xfId="0" quotePrefix="1" applyFont="1" applyFill="1" applyAlignment="1">
      <alignment vertical="center"/>
    </xf>
    <xf numFmtId="0" fontId="22" fillId="5" borderId="17" xfId="0" applyFont="1" applyFill="1" applyBorder="1" applyAlignment="1">
      <alignment horizontal="center" vertical="center"/>
    </xf>
    <xf numFmtId="0" fontId="16" fillId="0" borderId="25" xfId="0" applyFont="1" applyBorder="1" applyAlignment="1">
      <alignment horizontal="left" vertical="top" wrapText="1"/>
    </xf>
    <xf numFmtId="0" fontId="22" fillId="5" borderId="0" xfId="0" applyFont="1" applyFill="1" applyAlignment="1">
      <alignment horizontal="center" vertical="center"/>
    </xf>
    <xf numFmtId="9" fontId="16" fillId="2" borderId="29" xfId="1" quotePrefix="1" applyFont="1" applyFill="1" applyBorder="1" applyAlignment="1">
      <alignment horizontal="center" vertical="center"/>
    </xf>
    <xf numFmtId="9" fontId="16" fillId="2" borderId="30" xfId="1" quotePrefix="1" applyFont="1" applyFill="1" applyBorder="1" applyAlignment="1">
      <alignment horizontal="center" vertical="center"/>
    </xf>
    <xf numFmtId="0" fontId="16" fillId="4" borderId="25" xfId="0" applyFont="1" applyFill="1" applyBorder="1" applyAlignment="1">
      <alignment horizontal="left" vertical="top" wrapText="1"/>
    </xf>
    <xf numFmtId="0" fontId="16" fillId="3" borderId="0" xfId="0" applyFont="1" applyFill="1" applyAlignment="1">
      <alignment horizontal="left" vertical="center"/>
    </xf>
    <xf numFmtId="0" fontId="16" fillId="2" borderId="36" xfId="0" quotePrefix="1" applyFont="1" applyFill="1" applyBorder="1" applyAlignment="1">
      <alignment horizontal="center" vertical="center"/>
    </xf>
    <xf numFmtId="0" fontId="16" fillId="3" borderId="54" xfId="0" applyFont="1" applyFill="1" applyBorder="1" applyAlignment="1">
      <alignment horizontal="center" vertical="center" wrapText="1"/>
    </xf>
    <xf numFmtId="0" fontId="16" fillId="3" borderId="0" xfId="0" applyFont="1" applyFill="1" applyBorder="1" applyAlignment="1">
      <alignment vertical="center" wrapText="1"/>
    </xf>
    <xf numFmtId="0" fontId="27" fillId="3" borderId="0" xfId="0" applyFont="1" applyFill="1" applyBorder="1" applyAlignment="1">
      <alignment vertical="center"/>
    </xf>
    <xf numFmtId="0" fontId="16" fillId="3" borderId="8" xfId="0" applyFont="1" applyFill="1" applyBorder="1" applyAlignment="1">
      <alignment horizontal="center" vertical="center"/>
    </xf>
    <xf numFmtId="0" fontId="16" fillId="3" borderId="0" xfId="0" applyFont="1" applyFill="1" applyBorder="1" applyAlignment="1">
      <alignment horizontal="center" vertical="center" wrapText="1"/>
    </xf>
    <xf numFmtId="49" fontId="16" fillId="0" borderId="28" xfId="0" applyNumberFormat="1" applyFont="1" applyBorder="1" applyAlignment="1">
      <alignment vertical="center"/>
    </xf>
    <xf numFmtId="0" fontId="16" fillId="2" borderId="53" xfId="0" quotePrefix="1" applyFont="1" applyFill="1" applyBorder="1" applyAlignment="1">
      <alignment vertical="center" wrapText="1"/>
    </xf>
    <xf numFmtId="0" fontId="16" fillId="0" borderId="28" xfId="0" applyFont="1" applyBorder="1" applyAlignment="1">
      <alignment vertical="center"/>
    </xf>
    <xf numFmtId="0" fontId="16" fillId="0" borderId="29" xfId="0" applyFont="1" applyBorder="1" applyAlignment="1">
      <alignment vertical="center"/>
    </xf>
    <xf numFmtId="0" fontId="16" fillId="0" borderId="30" xfId="0" applyFont="1" applyFill="1" applyBorder="1" applyAlignment="1">
      <alignment vertical="center"/>
    </xf>
    <xf numFmtId="49" fontId="16" fillId="0" borderId="13" xfId="0" applyNumberFormat="1" applyFont="1" applyBorder="1" applyAlignment="1">
      <alignment vertical="center"/>
    </xf>
    <xf numFmtId="0" fontId="16" fillId="2" borderId="52" xfId="0" quotePrefix="1" applyFont="1" applyFill="1" applyBorder="1" applyAlignment="1">
      <alignment vertical="center" wrapText="1"/>
    </xf>
    <xf numFmtId="0" fontId="16" fillId="0" borderId="13" xfId="0" applyFont="1" applyBorder="1" applyAlignment="1">
      <alignment vertical="center"/>
    </xf>
    <xf numFmtId="0" fontId="16" fillId="0" borderId="19" xfId="0" applyFont="1" applyFill="1" applyBorder="1" applyAlignment="1">
      <alignment vertical="center"/>
    </xf>
    <xf numFmtId="49" fontId="16" fillId="0" borderId="31" xfId="0" applyNumberFormat="1" applyFont="1" applyBorder="1" applyAlignment="1">
      <alignment vertical="center"/>
    </xf>
    <xf numFmtId="0" fontId="16" fillId="2" borderId="37" xfId="0" quotePrefix="1" applyFont="1" applyFill="1" applyBorder="1" applyAlignment="1">
      <alignment vertical="center" wrapText="1"/>
    </xf>
    <xf numFmtId="0" fontId="16" fillId="0" borderId="31" xfId="0" applyFont="1" applyBorder="1" applyAlignment="1">
      <alignment vertical="center"/>
    </xf>
    <xf numFmtId="0" fontId="16" fillId="0" borderId="22" xfId="0" applyFont="1" applyFill="1" applyBorder="1" applyAlignment="1">
      <alignment vertical="center"/>
    </xf>
    <xf numFmtId="0" fontId="26" fillId="3" borderId="0" xfId="0" applyFont="1" applyFill="1" applyBorder="1" applyAlignment="1">
      <alignment horizontal="center" vertical="center"/>
    </xf>
    <xf numFmtId="3" fontId="16" fillId="0" borderId="17" xfId="0" applyNumberFormat="1" applyFont="1" applyBorder="1" applyAlignment="1">
      <alignment vertical="center"/>
    </xf>
    <xf numFmtId="0" fontId="16" fillId="3" borderId="11" xfId="0" applyFont="1" applyFill="1" applyBorder="1" applyAlignment="1">
      <alignment horizontal="center" vertical="center"/>
    </xf>
    <xf numFmtId="3" fontId="16" fillId="0" borderId="25" xfId="0" applyNumberFormat="1" applyFont="1" applyBorder="1" applyAlignment="1">
      <alignment vertical="center"/>
    </xf>
    <xf numFmtId="3" fontId="16" fillId="0" borderId="24" xfId="0" applyNumberFormat="1" applyFont="1" applyBorder="1" applyAlignment="1">
      <alignment vertical="center"/>
    </xf>
    <xf numFmtId="0" fontId="16" fillId="3" borderId="24" xfId="0" applyFont="1" applyFill="1" applyBorder="1" applyAlignment="1">
      <alignment horizontal="center" vertical="center" wrapText="1"/>
    </xf>
    <xf numFmtId="49" fontId="16" fillId="0" borderId="8" xfId="0" applyNumberFormat="1" applyFont="1" applyFill="1" applyBorder="1" applyAlignment="1">
      <alignment horizontal="left" vertical="center"/>
    </xf>
    <xf numFmtId="3" fontId="16" fillId="0" borderId="8" xfId="0" applyNumberFormat="1" applyFont="1" applyBorder="1" applyAlignment="1">
      <alignment vertical="center"/>
    </xf>
    <xf numFmtId="0" fontId="16" fillId="3" borderId="25" xfId="0" applyFont="1" applyFill="1" applyBorder="1" applyAlignment="1">
      <alignment horizontal="center" vertical="center" wrapText="1"/>
    </xf>
    <xf numFmtId="49" fontId="16" fillId="0" borderId="11" xfId="0" applyNumberFormat="1" applyFont="1" applyFill="1" applyBorder="1" applyAlignment="1">
      <alignment horizontal="left" vertical="center"/>
    </xf>
    <xf numFmtId="3" fontId="16" fillId="0" borderId="11" xfId="0" applyNumberFormat="1" applyFont="1" applyBorder="1" applyAlignment="1">
      <alignment vertical="center"/>
    </xf>
    <xf numFmtId="0" fontId="21" fillId="3" borderId="7" xfId="0" applyFont="1" applyFill="1" applyBorder="1" applyAlignment="1">
      <alignment horizontal="center" vertical="center"/>
    </xf>
    <xf numFmtId="0" fontId="16" fillId="3" borderId="0" xfId="0" applyFont="1" applyFill="1"/>
    <xf numFmtId="0" fontId="16" fillId="7" borderId="60" xfId="0" applyFont="1" applyFill="1" applyBorder="1" applyAlignment="1">
      <alignment horizontal="center" vertical="center"/>
    </xf>
    <xf numFmtId="0" fontId="16" fillId="7" borderId="5" xfId="0" applyFont="1" applyFill="1" applyBorder="1" applyAlignment="1">
      <alignment vertical="center"/>
    </xf>
    <xf numFmtId="0" fontId="16" fillId="7" borderId="6" xfId="0" applyFont="1" applyFill="1" applyBorder="1" applyAlignment="1">
      <alignment vertical="center"/>
    </xf>
    <xf numFmtId="0" fontId="16" fillId="7" borderId="0" xfId="0" applyFont="1" applyFill="1" applyBorder="1" applyAlignment="1">
      <alignment horizontal="center" vertical="center"/>
    </xf>
    <xf numFmtId="0" fontId="16" fillId="7" borderId="8" xfId="0" applyFont="1" applyFill="1" applyBorder="1" applyAlignment="1">
      <alignment horizontal="center" vertical="center"/>
    </xf>
    <xf numFmtId="0" fontId="16" fillId="7" borderId="7" xfId="0" applyFont="1" applyFill="1" applyBorder="1" applyAlignment="1">
      <alignment horizontal="center" vertical="center"/>
    </xf>
    <xf numFmtId="49" fontId="16" fillId="0" borderId="53" xfId="0" applyNumberFormat="1" applyFont="1" applyBorder="1" applyAlignment="1">
      <alignment vertical="center"/>
    </xf>
    <xf numFmtId="49" fontId="16" fillId="0" borderId="18" xfId="0" applyNumberFormat="1" applyFont="1" applyBorder="1" applyAlignment="1">
      <alignment vertical="center"/>
    </xf>
    <xf numFmtId="0" fontId="16" fillId="3" borderId="31" xfId="0" applyFont="1" applyFill="1" applyBorder="1" applyAlignment="1">
      <alignment vertical="center"/>
    </xf>
    <xf numFmtId="49" fontId="16" fillId="0" borderId="27" xfId="0" applyNumberFormat="1" applyFont="1" applyBorder="1" applyAlignment="1">
      <alignment vertical="center"/>
    </xf>
    <xf numFmtId="0" fontId="16" fillId="3" borderId="13" xfId="0" applyFont="1" applyFill="1" applyBorder="1" applyAlignment="1">
      <alignment vertical="center" wrapText="1"/>
    </xf>
    <xf numFmtId="49" fontId="16" fillId="0" borderId="12" xfId="0" applyNumberFormat="1" applyFont="1" applyBorder="1" applyAlignment="1">
      <alignment vertical="center" wrapText="1"/>
    </xf>
    <xf numFmtId="14" fontId="21" fillId="2" borderId="30" xfId="0" applyNumberFormat="1" applyFont="1" applyFill="1" applyBorder="1" applyAlignment="1">
      <alignment vertical="center" wrapText="1"/>
    </xf>
    <xf numFmtId="14" fontId="21" fillId="2" borderId="19" xfId="0" applyNumberFormat="1" applyFont="1" applyFill="1" applyBorder="1" applyAlignment="1">
      <alignment vertical="center" wrapText="1"/>
    </xf>
    <xf numFmtId="0" fontId="16" fillId="3" borderId="31" xfId="0" applyFont="1" applyFill="1" applyBorder="1" applyAlignment="1">
      <alignment vertical="center" wrapText="1"/>
    </xf>
    <xf numFmtId="49" fontId="16" fillId="0" borderId="21" xfId="0" applyNumberFormat="1" applyFont="1" applyBorder="1" applyAlignment="1">
      <alignment vertical="center" wrapText="1"/>
    </xf>
    <xf numFmtId="14" fontId="21" fillId="2" borderId="22" xfId="0" applyNumberFormat="1" applyFont="1" applyFill="1" applyBorder="1" applyAlignment="1">
      <alignment vertical="center" wrapText="1"/>
    </xf>
    <xf numFmtId="0" fontId="16" fillId="5" borderId="5" xfId="0" applyFont="1" applyFill="1" applyBorder="1" applyAlignment="1">
      <alignment vertical="center" wrapText="1"/>
    </xf>
    <xf numFmtId="0" fontId="16" fillId="5" borderId="6" xfId="0" applyFont="1" applyFill="1" applyBorder="1" applyAlignment="1">
      <alignment vertical="center" wrapText="1"/>
    </xf>
    <xf numFmtId="0" fontId="16" fillId="7" borderId="12" xfId="0" applyFont="1" applyFill="1" applyBorder="1" applyAlignment="1">
      <alignment horizontal="center" vertical="center" wrapText="1"/>
    </xf>
    <xf numFmtId="0" fontId="16" fillId="7" borderId="12" xfId="0" applyFont="1" applyFill="1" applyBorder="1" applyAlignment="1">
      <alignment horizontal="center" vertical="center"/>
    </xf>
    <xf numFmtId="0" fontId="16" fillId="0" borderId="0" xfId="0" applyFont="1" applyAlignment="1">
      <alignment horizontal="left" vertical="center"/>
    </xf>
    <xf numFmtId="0" fontId="22" fillId="5" borderId="17" xfId="0" applyFont="1" applyFill="1" applyBorder="1" applyAlignment="1">
      <alignment horizontal="left" vertical="center"/>
    </xf>
    <xf numFmtId="0" fontId="16" fillId="4" borderId="0" xfId="0" applyFont="1" applyFill="1" applyAlignment="1">
      <alignment horizontal="left" vertical="center"/>
    </xf>
    <xf numFmtId="0" fontId="16" fillId="0" borderId="0" xfId="0" applyFont="1" applyFill="1" applyAlignment="1">
      <alignment horizontal="left" vertical="center"/>
    </xf>
    <xf numFmtId="0" fontId="16" fillId="7" borderId="14" xfId="0" applyFont="1" applyFill="1" applyBorder="1" applyAlignment="1">
      <alignment horizontal="center" vertical="center" wrapText="1"/>
    </xf>
    <xf numFmtId="0" fontId="5" fillId="3" borderId="14" xfId="0" applyFont="1" applyFill="1" applyBorder="1" applyAlignment="1">
      <alignment horizontal="center" vertical="center"/>
    </xf>
    <xf numFmtId="0" fontId="0" fillId="4" borderId="0" xfId="0" applyFill="1" applyBorder="1" applyAlignment="1">
      <alignment horizontal="center" vertical="center"/>
    </xf>
    <xf numFmtId="0" fontId="5" fillId="3" borderId="64" xfId="0" applyFont="1" applyFill="1" applyBorder="1" applyAlignment="1">
      <alignment horizontal="center" vertical="center"/>
    </xf>
    <xf numFmtId="0" fontId="5" fillId="3" borderId="65" xfId="0" applyFont="1" applyFill="1" applyBorder="1" applyAlignment="1">
      <alignment horizontal="center" vertical="center"/>
    </xf>
    <xf numFmtId="0" fontId="5" fillId="3" borderId="66" xfId="0" applyFont="1" applyFill="1" applyBorder="1" applyAlignment="1">
      <alignment horizontal="center" vertical="center"/>
    </xf>
    <xf numFmtId="0" fontId="5" fillId="3" borderId="67" xfId="0" applyFont="1" applyFill="1" applyBorder="1" applyAlignment="1">
      <alignment horizontal="center" vertical="center"/>
    </xf>
    <xf numFmtId="0" fontId="10" fillId="3" borderId="65" xfId="0" applyFont="1" applyFill="1" applyBorder="1" applyAlignment="1">
      <alignment horizontal="center" vertical="center"/>
    </xf>
    <xf numFmtId="0" fontId="5" fillId="3" borderId="14" xfId="0" applyFont="1" applyFill="1" applyBorder="1" applyAlignment="1">
      <alignment horizontal="left" vertical="center"/>
    </xf>
    <xf numFmtId="0" fontId="0" fillId="4" borderId="64" xfId="0" applyFill="1" applyBorder="1" applyAlignment="1">
      <alignment vertical="center"/>
    </xf>
    <xf numFmtId="0" fontId="0" fillId="4" borderId="67" xfId="0" applyFill="1" applyBorder="1" applyAlignment="1">
      <alignment vertical="center"/>
    </xf>
    <xf numFmtId="0" fontId="0" fillId="4" borderId="65" xfId="0" applyFill="1" applyBorder="1" applyAlignment="1">
      <alignment vertical="center"/>
    </xf>
    <xf numFmtId="0" fontId="0" fillId="0" borderId="65" xfId="0" applyBorder="1" applyAlignment="1">
      <alignment vertical="center"/>
    </xf>
    <xf numFmtId="0" fontId="29" fillId="4" borderId="67" xfId="0" applyFont="1" applyFill="1" applyBorder="1" applyAlignment="1">
      <alignment vertical="center" wrapText="1"/>
    </xf>
    <xf numFmtId="0" fontId="14" fillId="3" borderId="67" xfId="0" applyFont="1" applyFill="1" applyBorder="1" applyAlignment="1">
      <alignment horizontal="center" vertical="center"/>
    </xf>
    <xf numFmtId="0" fontId="14" fillId="3" borderId="24" xfId="0" applyFont="1" applyFill="1" applyBorder="1" applyAlignment="1">
      <alignment horizontal="center" vertical="center"/>
    </xf>
    <xf numFmtId="0" fontId="29" fillId="0" borderId="65" xfId="0" applyFont="1" applyBorder="1" applyAlignment="1">
      <alignment vertical="center"/>
    </xf>
    <xf numFmtId="0" fontId="14" fillId="3" borderId="65" xfId="0" applyFont="1" applyFill="1" applyBorder="1" applyAlignment="1">
      <alignment horizontal="center" vertical="center"/>
    </xf>
    <xf numFmtId="0" fontId="29" fillId="4" borderId="65" xfId="0" applyFont="1" applyFill="1" applyBorder="1" applyAlignment="1">
      <alignment vertical="center"/>
    </xf>
    <xf numFmtId="0" fontId="14" fillId="3" borderId="25" xfId="0" applyFont="1" applyFill="1" applyBorder="1" applyAlignment="1">
      <alignment horizontal="center" vertical="center"/>
    </xf>
    <xf numFmtId="0" fontId="29" fillId="0" borderId="25" xfId="0" applyFont="1" applyBorder="1" applyAlignment="1">
      <alignment vertical="center" wrapText="1"/>
    </xf>
    <xf numFmtId="0" fontId="16" fillId="5" borderId="0" xfId="0" applyFont="1" applyFill="1" applyBorder="1" applyAlignment="1">
      <alignment horizontal="center" vertical="center"/>
    </xf>
    <xf numFmtId="0" fontId="16" fillId="3" borderId="0" xfId="0" applyFont="1" applyFill="1" applyBorder="1" applyAlignment="1">
      <alignment horizontal="left" vertical="center"/>
    </xf>
    <xf numFmtId="0" fontId="16" fillId="5" borderId="14" xfId="0" applyFont="1" applyFill="1" applyBorder="1" applyAlignment="1">
      <alignment horizontal="center" vertical="center"/>
    </xf>
    <xf numFmtId="0" fontId="16" fillId="5" borderId="14" xfId="0" applyFont="1" applyFill="1" applyBorder="1" applyAlignment="1">
      <alignment vertical="center"/>
    </xf>
    <xf numFmtId="0" fontId="29" fillId="4" borderId="65" xfId="0" applyFont="1" applyFill="1" applyBorder="1" applyAlignment="1">
      <alignment vertical="center" wrapText="1"/>
    </xf>
    <xf numFmtId="0" fontId="14" fillId="3" borderId="66" xfId="0" applyFont="1" applyFill="1" applyBorder="1" applyAlignment="1">
      <alignment horizontal="center" vertical="center"/>
    </xf>
    <xf numFmtId="0" fontId="16" fillId="2" borderId="21" xfId="0" quotePrefix="1" applyFont="1" applyFill="1" applyBorder="1" applyAlignment="1">
      <alignment vertical="center" wrapText="1"/>
    </xf>
    <xf numFmtId="0" fontId="16" fillId="3" borderId="4"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0" fillId="3" borderId="5" xfId="0" applyFill="1" applyBorder="1"/>
    <xf numFmtId="0" fontId="0" fillId="3" borderId="6" xfId="0" applyFill="1" applyBorder="1"/>
    <xf numFmtId="0" fontId="0" fillId="3" borderId="10" xfId="0" applyFill="1" applyBorder="1"/>
    <xf numFmtId="0" fontId="0" fillId="3" borderId="11" xfId="0" applyFill="1" applyBorder="1"/>
    <xf numFmtId="0" fontId="0" fillId="3" borderId="8" xfId="0" applyFill="1" applyBorder="1"/>
    <xf numFmtId="0" fontId="0" fillId="3" borderId="9" xfId="0" applyFill="1" applyBorder="1"/>
    <xf numFmtId="0" fontId="7" fillId="3" borderId="4" xfId="0" applyFont="1" applyFill="1" applyBorder="1"/>
    <xf numFmtId="0" fontId="15" fillId="3" borderId="7" xfId="0" applyFont="1" applyFill="1" applyBorder="1"/>
    <xf numFmtId="0" fontId="15" fillId="3" borderId="9" xfId="0" applyFont="1" applyFill="1" applyBorder="1"/>
    <xf numFmtId="0" fontId="18" fillId="3" borderId="4" xfId="0" applyFont="1" applyFill="1" applyBorder="1"/>
    <xf numFmtId="0" fontId="18" fillId="3" borderId="9" xfId="0" applyFont="1" applyFill="1" applyBorder="1"/>
    <xf numFmtId="0" fontId="16" fillId="2" borderId="6" xfId="0" quotePrefix="1" applyFont="1" applyFill="1" applyBorder="1" applyAlignment="1">
      <alignment horizontal="center" vertical="center"/>
    </xf>
    <xf numFmtId="169" fontId="16" fillId="0" borderId="19" xfId="4" applyNumberFormat="1" applyFont="1" applyBorder="1" applyAlignment="1">
      <alignment vertical="center"/>
    </xf>
    <xf numFmtId="0" fontId="16" fillId="0" borderId="22" xfId="1" applyNumberFormat="1" applyFont="1" applyBorder="1" applyAlignment="1">
      <alignment vertical="center"/>
    </xf>
    <xf numFmtId="166" fontId="16" fillId="0" borderId="21" xfId="4" applyNumberFormat="1" applyFont="1" applyBorder="1" applyAlignment="1">
      <alignment vertical="center"/>
    </xf>
    <xf numFmtId="166" fontId="16" fillId="0" borderId="22" xfId="4" applyNumberFormat="1" applyFont="1" applyBorder="1" applyAlignment="1">
      <alignment vertical="center"/>
    </xf>
    <xf numFmtId="3" fontId="16" fillId="0" borderId="21" xfId="4" applyNumberFormat="1" applyFont="1" applyBorder="1" applyAlignment="1">
      <alignment vertical="center"/>
    </xf>
    <xf numFmtId="3" fontId="16" fillId="0" borderId="22" xfId="4" applyNumberFormat="1" applyFont="1" applyBorder="1" applyAlignment="1">
      <alignment vertical="center"/>
    </xf>
    <xf numFmtId="0" fontId="7" fillId="3" borderId="4" xfId="0" applyFont="1" applyFill="1" applyBorder="1" applyAlignment="1">
      <alignment horizontal="left" wrapText="1"/>
    </xf>
    <xf numFmtId="0" fontId="7" fillId="3" borderId="5" xfId="0" applyFont="1" applyFill="1" applyBorder="1" applyAlignment="1">
      <alignment horizontal="left" wrapText="1"/>
    </xf>
    <xf numFmtId="0" fontId="7" fillId="3" borderId="6" xfId="0" applyFont="1" applyFill="1" applyBorder="1" applyAlignment="1">
      <alignment horizontal="left" wrapText="1"/>
    </xf>
    <xf numFmtId="0" fontId="15" fillId="3" borderId="10" xfId="0" applyFont="1" applyFill="1" applyBorder="1" applyAlignment="1">
      <alignment horizontal="left" vertical="top" wrapText="1"/>
    </xf>
    <xf numFmtId="0" fontId="15" fillId="3" borderId="11" xfId="0" applyFont="1" applyFill="1" applyBorder="1" applyAlignment="1">
      <alignment horizontal="left" vertical="top" wrapText="1"/>
    </xf>
    <xf numFmtId="0" fontId="16" fillId="3" borderId="43" xfId="0" applyFont="1" applyFill="1" applyBorder="1" applyAlignment="1">
      <alignment horizontal="left" vertical="center" wrapText="1"/>
    </xf>
    <xf numFmtId="0" fontId="16" fillId="3" borderId="48" xfId="0" applyFont="1" applyFill="1" applyBorder="1" applyAlignment="1">
      <alignment horizontal="left" vertical="center" wrapText="1"/>
    </xf>
    <xf numFmtId="0" fontId="16" fillId="3" borderId="56" xfId="0" applyFont="1" applyFill="1" applyBorder="1" applyAlignment="1">
      <alignment horizontal="left" vertical="center" wrapText="1"/>
    </xf>
    <xf numFmtId="49" fontId="15" fillId="0" borderId="49" xfId="0" applyNumberFormat="1" applyFont="1" applyBorder="1" applyAlignment="1">
      <alignment horizontal="left" vertical="center"/>
    </xf>
    <xf numFmtId="49" fontId="15" fillId="0" borderId="50" xfId="0" applyNumberFormat="1" applyFont="1" applyBorder="1" applyAlignment="1">
      <alignment horizontal="left" vertical="center"/>
    </xf>
    <xf numFmtId="49" fontId="15" fillId="0" borderId="55" xfId="0" applyNumberFormat="1" applyFont="1" applyBorder="1" applyAlignment="1">
      <alignment horizontal="left" vertical="center"/>
    </xf>
    <xf numFmtId="0" fontId="16" fillId="3" borderId="1"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16" fillId="3" borderId="9"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4"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6" fillId="3" borderId="1" xfId="0" applyFont="1" applyFill="1" applyBorder="1" applyAlignment="1">
      <alignment horizontal="center" vertical="center"/>
    </xf>
    <xf numFmtId="0" fontId="16" fillId="3" borderId="3" xfId="0" applyFont="1" applyFill="1" applyBorder="1" applyAlignment="1">
      <alignment horizontal="center" vertical="center"/>
    </xf>
    <xf numFmtId="0" fontId="16" fillId="7" borderId="29" xfId="0" applyFont="1" applyFill="1" applyBorder="1" applyAlignment="1">
      <alignment horizontal="center" vertical="center" wrapText="1"/>
    </xf>
    <xf numFmtId="0" fontId="16" fillId="7" borderId="30" xfId="0" applyFont="1" applyFill="1" applyBorder="1" applyAlignment="1">
      <alignment horizontal="center" vertical="center" wrapText="1"/>
    </xf>
    <xf numFmtId="0" fontId="16" fillId="7" borderId="28" xfId="0" applyFont="1" applyFill="1" applyBorder="1" applyAlignment="1">
      <alignment horizontal="center" vertical="center" wrapText="1"/>
    </xf>
    <xf numFmtId="3" fontId="0" fillId="0" borderId="31" xfId="0" applyNumberFormat="1" applyBorder="1" applyAlignment="1">
      <alignment horizontal="center" vertical="center"/>
    </xf>
    <xf numFmtId="3" fontId="0" fillId="0" borderId="21" xfId="0" applyNumberFormat="1" applyBorder="1" applyAlignment="1">
      <alignment horizontal="center" vertical="center"/>
    </xf>
    <xf numFmtId="3" fontId="0" fillId="0" borderId="22" xfId="0" applyNumberFormat="1" applyBorder="1" applyAlignment="1">
      <alignment horizontal="center" vertical="center"/>
    </xf>
    <xf numFmtId="0" fontId="0" fillId="5" borderId="1" xfId="0" applyFill="1" applyBorder="1" applyAlignment="1">
      <alignment horizontal="center" vertical="center" wrapText="1"/>
    </xf>
    <xf numFmtId="0" fontId="0" fillId="5" borderId="2" xfId="0" applyFill="1" applyBorder="1" applyAlignment="1">
      <alignment horizontal="center" vertical="center" wrapText="1"/>
    </xf>
    <xf numFmtId="49" fontId="16" fillId="0" borderId="49" xfId="0" applyNumberFormat="1" applyFont="1" applyFill="1" applyBorder="1" applyAlignment="1">
      <alignment vertical="center" wrapText="1"/>
    </xf>
    <xf numFmtId="49" fontId="16" fillId="0" borderId="50" xfId="0" applyNumberFormat="1" applyFont="1" applyFill="1" applyBorder="1" applyAlignment="1">
      <alignment vertical="center" wrapText="1"/>
    </xf>
    <xf numFmtId="49" fontId="16" fillId="0" borderId="55" xfId="0" applyNumberFormat="1" applyFont="1" applyFill="1" applyBorder="1" applyAlignment="1">
      <alignment vertical="center" wrapText="1"/>
    </xf>
    <xf numFmtId="0" fontId="0" fillId="5" borderId="4" xfId="0" applyFill="1" applyBorder="1" applyAlignment="1">
      <alignment horizontal="center" vertical="center"/>
    </xf>
    <xf numFmtId="0" fontId="0" fillId="5" borderId="5" xfId="0" applyFill="1" applyBorder="1" applyAlignment="1">
      <alignment horizontal="center" vertical="center"/>
    </xf>
    <xf numFmtId="0" fontId="16" fillId="3" borderId="13" xfId="0" applyFont="1" applyFill="1" applyBorder="1" applyAlignment="1">
      <alignment horizontal="center" vertical="center"/>
    </xf>
    <xf numFmtId="0" fontId="16" fillId="3" borderId="12" xfId="0" applyFont="1" applyFill="1" applyBorder="1" applyAlignment="1">
      <alignment horizontal="center" vertical="center"/>
    </xf>
    <xf numFmtId="0" fontId="20" fillId="2" borderId="12" xfId="0" applyFont="1" applyFill="1" applyBorder="1" applyAlignment="1">
      <alignment horizontal="center" vertical="center"/>
    </xf>
    <xf numFmtId="0" fontId="20" fillId="2" borderId="19" xfId="0" applyFont="1" applyFill="1" applyBorder="1" applyAlignment="1">
      <alignment horizontal="center" vertical="center"/>
    </xf>
    <xf numFmtId="0" fontId="16" fillId="3" borderId="31" xfId="0" applyFont="1" applyFill="1" applyBorder="1" applyAlignment="1">
      <alignment horizontal="center" vertical="center"/>
    </xf>
    <xf numFmtId="0" fontId="16" fillId="3" borderId="21" xfId="0" applyFont="1" applyFill="1" applyBorder="1" applyAlignment="1">
      <alignment horizontal="center" vertical="center"/>
    </xf>
    <xf numFmtId="0" fontId="21" fillId="3" borderId="13" xfId="0" applyFont="1" applyFill="1" applyBorder="1" applyAlignment="1">
      <alignment horizontal="center" vertical="center" wrapText="1"/>
    </xf>
    <xf numFmtId="0" fontId="21" fillId="3" borderId="12" xfId="0" applyFont="1" applyFill="1" applyBorder="1" applyAlignment="1">
      <alignment horizontal="center" vertical="center" wrapText="1"/>
    </xf>
    <xf numFmtId="0" fontId="16" fillId="3" borderId="1" xfId="0" applyFont="1" applyFill="1" applyBorder="1" applyAlignment="1">
      <alignment horizontal="left" vertical="center" wrapText="1"/>
    </xf>
    <xf numFmtId="0" fontId="16" fillId="3" borderId="3" xfId="0" applyFont="1" applyFill="1" applyBorder="1" applyAlignment="1">
      <alignment horizontal="left" vertical="center" wrapText="1"/>
    </xf>
    <xf numFmtId="0" fontId="16" fillId="3" borderId="4" xfId="0" applyFont="1" applyFill="1" applyBorder="1" applyAlignment="1">
      <alignment horizontal="left" vertical="center"/>
    </xf>
    <xf numFmtId="0" fontId="16" fillId="3" borderId="6" xfId="0" applyFont="1" applyFill="1" applyBorder="1" applyAlignment="1">
      <alignment horizontal="left" vertical="center"/>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49" fontId="15" fillId="0" borderId="4" xfId="0" applyNumberFormat="1" applyFont="1" applyBorder="1" applyAlignment="1">
      <alignment horizontal="left" vertical="center" wrapText="1"/>
    </xf>
    <xf numFmtId="49" fontId="15" fillId="0" borderId="6" xfId="0" applyNumberFormat="1" applyFont="1" applyBorder="1" applyAlignment="1">
      <alignment horizontal="left" vertical="center" wrapText="1"/>
    </xf>
    <xf numFmtId="0" fontId="15" fillId="2" borderId="7" xfId="0" applyFont="1" applyFill="1" applyBorder="1" applyAlignment="1">
      <alignment horizontal="left" vertical="top"/>
    </xf>
    <xf numFmtId="0" fontId="15" fillId="2" borderId="8" xfId="0" applyFont="1" applyFill="1" applyBorder="1" applyAlignment="1">
      <alignment horizontal="left" vertical="top"/>
    </xf>
    <xf numFmtId="49" fontId="15" fillId="0" borderId="7" xfId="0" applyNumberFormat="1" applyFont="1" applyBorder="1" applyAlignment="1">
      <alignment horizontal="left" vertical="center" wrapText="1"/>
    </xf>
    <xf numFmtId="49" fontId="15" fillId="0" borderId="8" xfId="0" applyNumberFormat="1" applyFont="1" applyBorder="1" applyAlignment="1">
      <alignment horizontal="left" vertical="center" wrapText="1"/>
    </xf>
    <xf numFmtId="49" fontId="15" fillId="0" borderId="9" xfId="0" applyNumberFormat="1" applyFont="1" applyBorder="1" applyAlignment="1">
      <alignment horizontal="left" vertical="center" wrapText="1"/>
    </xf>
    <xf numFmtId="49" fontId="15" fillId="0" borderId="11" xfId="0" applyNumberFormat="1" applyFont="1" applyBorder="1" applyAlignment="1">
      <alignment horizontal="left" vertical="center" wrapText="1"/>
    </xf>
    <xf numFmtId="0" fontId="0" fillId="5" borderId="1" xfId="0" applyFill="1" applyBorder="1" applyAlignment="1">
      <alignment horizontal="center" vertical="center"/>
    </xf>
    <xf numFmtId="0" fontId="0" fillId="5" borderId="3" xfId="0" applyFill="1" applyBorder="1" applyAlignment="1">
      <alignment horizontal="center" vertical="center"/>
    </xf>
    <xf numFmtId="0" fontId="16" fillId="3" borderId="9" xfId="0" applyFont="1" applyFill="1" applyBorder="1" applyAlignment="1">
      <alignment horizontal="left" vertical="center"/>
    </xf>
    <xf numFmtId="0" fontId="16" fillId="3" borderId="11" xfId="0" applyFont="1" applyFill="1" applyBorder="1" applyAlignment="1">
      <alignment horizontal="left" vertical="center"/>
    </xf>
    <xf numFmtId="0" fontId="16" fillId="3" borderId="13" xfId="0" applyFont="1" applyFill="1" applyBorder="1" applyAlignment="1">
      <alignment horizontal="left" vertical="center"/>
    </xf>
    <xf numFmtId="0" fontId="16" fillId="3" borderId="13" xfId="0" applyFont="1" applyFill="1" applyBorder="1" applyAlignment="1">
      <alignment horizontal="left" vertical="center" wrapText="1"/>
    </xf>
    <xf numFmtId="0" fontId="16" fillId="3" borderId="18" xfId="0" applyFont="1" applyFill="1" applyBorder="1" applyAlignment="1">
      <alignment horizontal="left" vertical="center" wrapText="1"/>
    </xf>
    <xf numFmtId="0" fontId="16" fillId="3" borderId="28" xfId="0" applyFont="1" applyFill="1" applyBorder="1" applyAlignment="1">
      <alignment horizontal="left" vertical="center" wrapText="1"/>
    </xf>
    <xf numFmtId="0" fontId="0" fillId="4" borderId="17" xfId="0" applyFill="1" applyBorder="1" applyAlignment="1">
      <alignment horizontal="left" vertical="top" wrapText="1"/>
    </xf>
    <xf numFmtId="0" fontId="0" fillId="4" borderId="24" xfId="0" applyFill="1" applyBorder="1" applyAlignment="1">
      <alignment horizontal="left" vertical="top" wrapText="1"/>
    </xf>
    <xf numFmtId="0" fontId="0" fillId="4" borderId="25" xfId="0" applyFill="1" applyBorder="1" applyAlignment="1">
      <alignment horizontal="left" vertical="top" wrapText="1"/>
    </xf>
    <xf numFmtId="0" fontId="0" fillId="0" borderId="17" xfId="0" applyBorder="1" applyAlignment="1">
      <alignment horizontal="left" vertical="top" wrapText="1"/>
    </xf>
    <xf numFmtId="0" fontId="0" fillId="0" borderId="24" xfId="0" applyBorder="1" applyAlignment="1">
      <alignment horizontal="left" vertical="top" wrapText="1"/>
    </xf>
    <xf numFmtId="0" fontId="0" fillId="0" borderId="25" xfId="0" applyBorder="1" applyAlignment="1">
      <alignment horizontal="left" vertical="top" wrapText="1"/>
    </xf>
    <xf numFmtId="0" fontId="16" fillId="7" borderId="39" xfId="0" applyFont="1" applyFill="1" applyBorder="1" applyAlignment="1">
      <alignment horizontal="center" vertical="center"/>
    </xf>
    <xf numFmtId="0" fontId="16" fillId="7" borderId="41" xfId="0" applyFont="1" applyFill="1" applyBorder="1" applyAlignment="1">
      <alignment horizontal="center" vertical="center"/>
    </xf>
    <xf numFmtId="0" fontId="16" fillId="7" borderId="46" xfId="0" applyFont="1" applyFill="1" applyBorder="1" applyAlignment="1">
      <alignment horizontal="center" vertical="center"/>
    </xf>
    <xf numFmtId="0" fontId="16" fillId="7" borderId="40" xfId="0" applyFont="1" applyFill="1" applyBorder="1" applyAlignment="1">
      <alignment horizontal="center" vertical="center"/>
    </xf>
    <xf numFmtId="0" fontId="20" fillId="2" borderId="29" xfId="0" applyFont="1" applyFill="1" applyBorder="1" applyAlignment="1">
      <alignment horizontal="center" vertical="center"/>
    </xf>
    <xf numFmtId="0" fontId="20" fillId="2" borderId="30" xfId="0" applyFont="1" applyFill="1" applyBorder="1" applyAlignment="1">
      <alignment horizontal="center" vertical="center"/>
    </xf>
    <xf numFmtId="3" fontId="16" fillId="0" borderId="21" xfId="0" applyNumberFormat="1" applyFont="1" applyBorder="1" applyAlignment="1">
      <alignment horizontal="center" vertical="center"/>
    </xf>
    <xf numFmtId="3" fontId="16" fillId="0" borderId="22" xfId="0" applyNumberFormat="1" applyFont="1" applyBorder="1" applyAlignment="1">
      <alignment horizontal="center" vertical="center"/>
    </xf>
    <xf numFmtId="0" fontId="16" fillId="3" borderId="29" xfId="0" applyFont="1" applyFill="1" applyBorder="1" applyAlignment="1">
      <alignment horizontal="left" vertical="center" wrapText="1"/>
    </xf>
    <xf numFmtId="0" fontId="16" fillId="3" borderId="30" xfId="0" applyFont="1" applyFill="1" applyBorder="1" applyAlignment="1">
      <alignment horizontal="left" vertical="center" wrapText="1"/>
    </xf>
    <xf numFmtId="0" fontId="15" fillId="0" borderId="31" xfId="0" applyFont="1" applyFill="1" applyBorder="1" applyAlignment="1">
      <alignment horizontal="left" vertical="top" wrapText="1"/>
    </xf>
    <xf numFmtId="0" fontId="15" fillId="0" borderId="21" xfId="0" applyFont="1" applyFill="1" applyBorder="1" applyAlignment="1">
      <alignment horizontal="left" vertical="top" wrapText="1"/>
    </xf>
    <xf numFmtId="0" fontId="15" fillId="0" borderId="22" xfId="0" applyFont="1" applyFill="1" applyBorder="1" applyAlignment="1">
      <alignment horizontal="left" vertical="top" wrapText="1"/>
    </xf>
    <xf numFmtId="0" fontId="15" fillId="0" borderId="31" xfId="0" applyFont="1" applyBorder="1" applyAlignment="1">
      <alignment horizontal="left" vertical="top" wrapText="1"/>
    </xf>
    <xf numFmtId="0" fontId="15" fillId="0" borderId="21" xfId="0" applyFont="1" applyBorder="1" applyAlignment="1">
      <alignment horizontal="left" vertical="top" wrapText="1"/>
    </xf>
    <xf numFmtId="0" fontId="15" fillId="0" borderId="22" xfId="0" applyFont="1" applyBorder="1" applyAlignment="1">
      <alignment horizontal="left" vertical="top" wrapText="1"/>
    </xf>
    <xf numFmtId="0" fontId="16" fillId="5" borderId="1"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16" fillId="5" borderId="28" xfId="0" applyFont="1" applyFill="1" applyBorder="1" applyAlignment="1">
      <alignment horizontal="center" vertical="center"/>
    </xf>
    <xf numFmtId="0" fontId="16" fillId="5" borderId="29" xfId="0" applyFont="1" applyFill="1" applyBorder="1" applyAlignment="1">
      <alignment horizontal="center" vertical="center"/>
    </xf>
    <xf numFmtId="0" fontId="16" fillId="0" borderId="4" xfId="0" applyFont="1" applyBorder="1" applyAlignment="1">
      <alignment horizontal="left" vertical="top"/>
    </xf>
    <xf numFmtId="0" fontId="16" fillId="0" borderId="6" xfId="0" applyFont="1" applyBorder="1" applyAlignment="1">
      <alignment horizontal="left" vertical="top"/>
    </xf>
    <xf numFmtId="0" fontId="16" fillId="2" borderId="7" xfId="0" applyFont="1" applyFill="1" applyBorder="1" applyAlignment="1">
      <alignment horizontal="left" vertical="top"/>
    </xf>
    <xf numFmtId="0" fontId="16" fillId="2" borderId="8" xfId="0" applyFont="1" applyFill="1" applyBorder="1" applyAlignment="1">
      <alignment horizontal="left" vertical="top"/>
    </xf>
    <xf numFmtId="0" fontId="16" fillId="0" borderId="7" xfId="0" applyFont="1" applyBorder="1" applyAlignment="1">
      <alignment horizontal="left" vertical="top"/>
    </xf>
    <xf numFmtId="0" fontId="16" fillId="0" borderId="8" xfId="0" applyFont="1" applyBorder="1" applyAlignment="1">
      <alignment horizontal="left" vertical="top"/>
    </xf>
    <xf numFmtId="0" fontId="16" fillId="0" borderId="9" xfId="0" applyFont="1" applyBorder="1" applyAlignment="1">
      <alignment horizontal="left" vertical="top"/>
    </xf>
    <xf numFmtId="0" fontId="16" fillId="0" borderId="11" xfId="0" applyFont="1" applyBorder="1" applyAlignment="1">
      <alignment horizontal="left" vertical="top"/>
    </xf>
    <xf numFmtId="0" fontId="0" fillId="0" borderId="4"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1" xfId="0" applyBorder="1" applyAlignment="1">
      <alignment horizontal="left" vertical="top" wrapText="1"/>
    </xf>
    <xf numFmtId="0" fontId="16" fillId="7" borderId="1"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3" borderId="9" xfId="0" applyFont="1" applyFill="1" applyBorder="1" applyAlignment="1">
      <alignment horizontal="left" vertical="center" wrapText="1"/>
    </xf>
    <xf numFmtId="0" fontId="16" fillId="3" borderId="10" xfId="0" applyFont="1" applyFill="1" applyBorder="1" applyAlignment="1">
      <alignment horizontal="left" vertical="center" wrapText="1"/>
    </xf>
    <xf numFmtId="0" fontId="16" fillId="3" borderId="11" xfId="0" applyFont="1" applyFill="1" applyBorder="1" applyAlignment="1">
      <alignment horizontal="left" vertical="center" wrapText="1"/>
    </xf>
    <xf numFmtId="0" fontId="0" fillId="2" borderId="12" xfId="0" applyFill="1" applyBorder="1" applyAlignment="1">
      <alignment horizontal="center" vertical="center"/>
    </xf>
    <xf numFmtId="0" fontId="0" fillId="2" borderId="19" xfId="0" applyFill="1" applyBorder="1" applyAlignment="1">
      <alignment horizontal="center" vertical="center"/>
    </xf>
    <xf numFmtId="0" fontId="16" fillId="3" borderId="34" xfId="0" applyFont="1" applyFill="1" applyBorder="1" applyAlignment="1">
      <alignment horizontal="center" vertical="center"/>
    </xf>
    <xf numFmtId="0" fontId="16" fillId="3" borderId="35" xfId="0" applyFont="1" applyFill="1" applyBorder="1" applyAlignment="1">
      <alignment horizontal="center" vertical="center"/>
    </xf>
    <xf numFmtId="0" fontId="22" fillId="5" borderId="43" xfId="0" applyFont="1" applyFill="1" applyBorder="1" applyAlignment="1">
      <alignment horizontal="center" vertical="center"/>
    </xf>
    <xf numFmtId="0" fontId="22" fillId="5" borderId="44" xfId="0" applyFont="1" applyFill="1" applyBorder="1" applyAlignment="1">
      <alignment horizontal="center" vertical="center"/>
    </xf>
    <xf numFmtId="0" fontId="0" fillId="0" borderId="17" xfId="0" applyBorder="1" applyAlignment="1">
      <alignment horizontal="center" vertical="top" wrapText="1"/>
    </xf>
    <xf numFmtId="0" fontId="0" fillId="0" borderId="24" xfId="0" applyBorder="1" applyAlignment="1">
      <alignment horizontal="center" vertical="top" wrapText="1"/>
    </xf>
    <xf numFmtId="0" fontId="0" fillId="0" borderId="25" xfId="0" applyBorder="1" applyAlignment="1">
      <alignment horizontal="center" vertical="top" wrapText="1"/>
    </xf>
    <xf numFmtId="0" fontId="4" fillId="4" borderId="17" xfId="0" applyFont="1" applyFill="1" applyBorder="1" applyAlignment="1">
      <alignment horizontal="center" vertical="center"/>
    </xf>
    <xf numFmtId="0" fontId="4" fillId="4" borderId="25" xfId="0" applyFont="1" applyFill="1" applyBorder="1" applyAlignment="1">
      <alignment horizontal="center" vertical="center"/>
    </xf>
    <xf numFmtId="0" fontId="16" fillId="3" borderId="10" xfId="0" applyFont="1" applyFill="1" applyBorder="1" applyAlignment="1">
      <alignment horizontal="left" vertical="center"/>
    </xf>
    <xf numFmtId="0" fontId="16" fillId="0" borderId="12" xfId="0" quotePrefix="1" applyFont="1" applyFill="1" applyBorder="1" applyAlignment="1">
      <alignment horizontal="center" vertical="center"/>
    </xf>
    <xf numFmtId="0" fontId="16" fillId="0" borderId="19" xfId="0" quotePrefix="1" applyFont="1" applyFill="1" applyBorder="1" applyAlignment="1">
      <alignment horizontal="center" vertical="center"/>
    </xf>
    <xf numFmtId="0" fontId="16" fillId="0" borderId="21" xfId="0" quotePrefix="1" applyFont="1" applyFill="1" applyBorder="1" applyAlignment="1">
      <alignment horizontal="center" vertical="center"/>
    </xf>
    <xf numFmtId="0" fontId="16" fillId="0" borderId="22" xfId="0" quotePrefix="1" applyFont="1" applyFill="1" applyBorder="1" applyAlignment="1">
      <alignment horizontal="center" vertical="center"/>
    </xf>
    <xf numFmtId="0" fontId="16" fillId="0" borderId="27" xfId="0" quotePrefix="1" applyFont="1" applyFill="1" applyBorder="1" applyAlignment="1">
      <alignment horizontal="center" vertical="center"/>
    </xf>
    <xf numFmtId="0" fontId="16" fillId="0" borderId="20" xfId="0" quotePrefix="1" applyFont="1" applyFill="1" applyBorder="1" applyAlignment="1">
      <alignment horizontal="center" vertical="center"/>
    </xf>
    <xf numFmtId="0" fontId="16" fillId="3" borderId="34" xfId="0" applyFont="1" applyFill="1" applyBorder="1" applyAlignment="1">
      <alignment horizontal="center" vertical="center" wrapText="1"/>
    </xf>
    <xf numFmtId="0" fontId="16" fillId="3" borderId="61" xfId="0" applyFont="1" applyFill="1" applyBorder="1" applyAlignment="1">
      <alignment horizontal="center" vertical="center" wrapText="1"/>
    </xf>
    <xf numFmtId="0" fontId="16" fillId="3" borderId="62" xfId="0" applyFont="1" applyFill="1" applyBorder="1" applyAlignment="1">
      <alignment horizontal="center" vertical="center" wrapText="1"/>
    </xf>
    <xf numFmtId="0" fontId="16" fillId="2" borderId="29" xfId="0" quotePrefix="1" applyFont="1" applyFill="1" applyBorder="1" applyAlignment="1">
      <alignment horizontal="center" vertical="center"/>
    </xf>
    <xf numFmtId="0" fontId="16" fillId="2" borderId="30" xfId="0" quotePrefix="1" applyFont="1" applyFill="1" applyBorder="1" applyAlignment="1">
      <alignment horizontal="center" vertical="center"/>
    </xf>
    <xf numFmtId="0" fontId="16" fillId="2" borderId="12" xfId="0" quotePrefix="1" applyFont="1" applyFill="1" applyBorder="1" applyAlignment="1">
      <alignment horizontal="center" vertical="center"/>
    </xf>
    <xf numFmtId="0" fontId="16" fillId="2" borderId="19" xfId="0" quotePrefix="1" applyFont="1" applyFill="1" applyBorder="1" applyAlignment="1">
      <alignment horizontal="center" vertical="center"/>
    </xf>
    <xf numFmtId="0" fontId="16" fillId="4" borderId="21" xfId="0" quotePrefix="1" applyFont="1" applyFill="1" applyBorder="1" applyAlignment="1">
      <alignment horizontal="center" vertical="center"/>
    </xf>
    <xf numFmtId="0" fontId="16" fillId="4" borderId="22" xfId="0" quotePrefix="1" applyFont="1" applyFill="1" applyBorder="1" applyAlignment="1">
      <alignment horizontal="center" vertical="center"/>
    </xf>
    <xf numFmtId="0" fontId="16" fillId="3" borderId="17" xfId="0" applyFont="1" applyFill="1" applyBorder="1" applyAlignment="1">
      <alignment horizontal="center" vertical="center" wrapText="1"/>
    </xf>
    <xf numFmtId="0" fontId="16" fillId="3" borderId="24" xfId="0" applyFont="1" applyFill="1" applyBorder="1" applyAlignment="1">
      <alignment horizontal="center" vertical="center" wrapText="1"/>
    </xf>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xf>
    <xf numFmtId="0" fontId="16" fillId="3" borderId="1" xfId="0" applyFont="1" applyFill="1" applyBorder="1" applyAlignment="1">
      <alignment horizontal="left" vertical="center"/>
    </xf>
    <xf numFmtId="0" fontId="16" fillId="3" borderId="2" xfId="0" applyFont="1" applyFill="1" applyBorder="1" applyAlignment="1">
      <alignment horizontal="left" vertical="center"/>
    </xf>
    <xf numFmtId="3" fontId="16" fillId="4" borderId="54" xfId="0" applyNumberFormat="1" applyFont="1" applyFill="1" applyBorder="1" applyAlignment="1">
      <alignment horizontal="center" vertical="center"/>
    </xf>
    <xf numFmtId="3" fontId="16" fillId="4" borderId="45" xfId="0" applyNumberFormat="1" applyFont="1" applyFill="1" applyBorder="1" applyAlignment="1">
      <alignment horizontal="center" vertical="center"/>
    </xf>
    <xf numFmtId="3" fontId="16" fillId="4" borderId="36" xfId="0" applyNumberFormat="1" applyFont="1" applyFill="1" applyBorder="1" applyAlignment="1">
      <alignment horizontal="center" vertical="center"/>
    </xf>
    <xf numFmtId="0" fontId="16" fillId="3" borderId="3" xfId="0" applyFont="1" applyFill="1" applyBorder="1" applyAlignment="1">
      <alignment horizontal="left" vertical="center"/>
    </xf>
    <xf numFmtId="49" fontId="16" fillId="4" borderId="5" xfId="0" applyNumberFormat="1" applyFont="1" applyFill="1" applyBorder="1" applyAlignment="1">
      <alignment horizontal="left" vertical="top"/>
    </xf>
    <xf numFmtId="49" fontId="16" fillId="4" borderId="6" xfId="0" applyNumberFormat="1" applyFont="1" applyFill="1" applyBorder="1" applyAlignment="1">
      <alignment horizontal="left" vertical="top"/>
    </xf>
    <xf numFmtId="0" fontId="16" fillId="2" borderId="0" xfId="0" applyFont="1" applyFill="1" applyBorder="1" applyAlignment="1">
      <alignment horizontal="center" vertical="top"/>
    </xf>
    <xf numFmtId="0" fontId="16" fillId="2" borderId="8" xfId="0" applyFont="1" applyFill="1" applyBorder="1" applyAlignment="1">
      <alignment horizontal="center" vertical="top"/>
    </xf>
    <xf numFmtId="49" fontId="16" fillId="4" borderId="0" xfId="0" applyNumberFormat="1" applyFont="1" applyFill="1" applyBorder="1" applyAlignment="1">
      <alignment horizontal="left" vertical="top"/>
    </xf>
    <xf numFmtId="49" fontId="16" fillId="4" borderId="8" xfId="0" applyNumberFormat="1" applyFont="1" applyFill="1" applyBorder="1" applyAlignment="1">
      <alignment horizontal="left" vertical="top"/>
    </xf>
    <xf numFmtId="49" fontId="16" fillId="4" borderId="10" xfId="0" applyNumberFormat="1" applyFont="1" applyFill="1" applyBorder="1" applyAlignment="1">
      <alignment horizontal="left" vertical="top"/>
    </xf>
    <xf numFmtId="49" fontId="16" fillId="4" borderId="11" xfId="0" applyNumberFormat="1" applyFont="1" applyFill="1" applyBorder="1" applyAlignment="1">
      <alignment horizontal="left" vertical="top"/>
    </xf>
    <xf numFmtId="0" fontId="23" fillId="5" borderId="4" xfId="0" applyFont="1" applyFill="1" applyBorder="1" applyAlignment="1">
      <alignment horizontal="center" vertical="center"/>
    </xf>
    <xf numFmtId="0" fontId="23" fillId="5" borderId="5" xfId="0" applyFont="1" applyFill="1" applyBorder="1" applyAlignment="1">
      <alignment horizontal="center" vertical="center"/>
    </xf>
    <xf numFmtId="0" fontId="16" fillId="3" borderId="49" xfId="0" applyFont="1" applyFill="1" applyBorder="1" applyAlignment="1">
      <alignment horizontal="left" vertical="center" wrapText="1"/>
    </xf>
    <xf numFmtId="0" fontId="16" fillId="3" borderId="50" xfId="0" applyFont="1" applyFill="1" applyBorder="1" applyAlignment="1">
      <alignment horizontal="left" vertical="center" wrapText="1"/>
    </xf>
    <xf numFmtId="0" fontId="16" fillId="3" borderId="5" xfId="0" applyFont="1" applyFill="1" applyBorder="1" applyAlignment="1">
      <alignment horizontal="center" vertical="center" wrapText="1"/>
    </xf>
    <xf numFmtId="0" fontId="16" fillId="3" borderId="51" xfId="0" applyFont="1" applyFill="1" applyBorder="1" applyAlignment="1">
      <alignment horizontal="center" vertical="center" wrapText="1"/>
    </xf>
    <xf numFmtId="0" fontId="16" fillId="3" borderId="0" xfId="0" applyFont="1" applyFill="1" applyBorder="1" applyAlignment="1">
      <alignment horizontal="center" vertical="center" wrapText="1"/>
    </xf>
    <xf numFmtId="0" fontId="16" fillId="3" borderId="32"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16" fillId="3" borderId="23" xfId="0" applyFont="1" applyFill="1" applyBorder="1" applyAlignment="1">
      <alignment horizontal="center" vertical="center" wrapText="1"/>
    </xf>
    <xf numFmtId="0" fontId="16" fillId="3" borderId="49" xfId="0" applyFont="1" applyFill="1" applyBorder="1" applyAlignment="1">
      <alignment horizontal="left" vertical="center"/>
    </xf>
    <xf numFmtId="0" fontId="16" fillId="3" borderId="50" xfId="0" applyFont="1" applyFill="1" applyBorder="1" applyAlignment="1">
      <alignment horizontal="left" vertical="center"/>
    </xf>
    <xf numFmtId="0" fontId="16" fillId="3" borderId="20" xfId="0" applyFont="1" applyFill="1" applyBorder="1" applyAlignment="1">
      <alignment horizontal="left" vertical="center"/>
    </xf>
    <xf numFmtId="0" fontId="23" fillId="5" borderId="1" xfId="0" applyFont="1" applyFill="1" applyBorder="1" applyAlignment="1">
      <alignment horizontal="center" vertical="center"/>
    </xf>
    <xf numFmtId="0" fontId="23" fillId="5" borderId="2" xfId="0" applyFont="1" applyFill="1" applyBorder="1" applyAlignment="1">
      <alignment horizontal="center" vertical="center"/>
    </xf>
    <xf numFmtId="3" fontId="0" fillId="4" borderId="1" xfId="0" applyNumberFormat="1" applyFill="1" applyBorder="1" applyAlignment="1">
      <alignment horizontal="center" vertical="center"/>
    </xf>
    <xf numFmtId="3" fontId="0" fillId="4" borderId="2" xfId="0" applyNumberFormat="1" applyFill="1" applyBorder="1" applyAlignment="1">
      <alignment horizontal="center" vertical="center"/>
    </xf>
    <xf numFmtId="3" fontId="0" fillId="4" borderId="3" xfId="0" applyNumberFormat="1" applyFill="1" applyBorder="1" applyAlignment="1">
      <alignment horizontal="center" vertical="center"/>
    </xf>
    <xf numFmtId="3" fontId="16" fillId="4" borderId="1" xfId="0" applyNumberFormat="1" applyFont="1" applyFill="1" applyBorder="1" applyAlignment="1">
      <alignment horizontal="center" vertical="center"/>
    </xf>
    <xf numFmtId="3" fontId="16" fillId="4" borderId="2" xfId="0" applyNumberFormat="1" applyFont="1" applyFill="1" applyBorder="1" applyAlignment="1">
      <alignment horizontal="center" vertical="center"/>
    </xf>
    <xf numFmtId="3" fontId="16" fillId="4" borderId="3" xfId="0" applyNumberFormat="1" applyFont="1" applyFill="1" applyBorder="1" applyAlignment="1">
      <alignment horizontal="center" vertical="center"/>
    </xf>
    <xf numFmtId="0" fontId="4" fillId="5" borderId="17" xfId="0" applyFont="1" applyFill="1" applyBorder="1" applyAlignment="1">
      <alignment horizontal="center" vertical="center"/>
    </xf>
    <xf numFmtId="0" fontId="4" fillId="5" borderId="24" xfId="0" applyFont="1" applyFill="1" applyBorder="1" applyAlignment="1">
      <alignment horizontal="center" vertical="center"/>
    </xf>
    <xf numFmtId="49" fontId="16" fillId="0" borderId="31" xfId="0" applyNumberFormat="1" applyFont="1" applyBorder="1" applyAlignment="1">
      <alignment horizontal="left" vertical="top" wrapText="1"/>
    </xf>
    <xf numFmtId="49" fontId="16" fillId="0" borderId="21" xfId="0" applyNumberFormat="1" applyFont="1" applyBorder="1" applyAlignment="1">
      <alignment horizontal="left" vertical="top" wrapText="1"/>
    </xf>
    <xf numFmtId="49" fontId="16" fillId="0" borderId="22" xfId="0" applyNumberFormat="1" applyFont="1" applyBorder="1" applyAlignment="1">
      <alignment horizontal="left" vertical="top" wrapText="1"/>
    </xf>
    <xf numFmtId="0" fontId="4" fillId="5" borderId="25"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9" xfId="0" applyFont="1" applyFill="1" applyBorder="1" applyAlignment="1">
      <alignment horizontal="center" vertical="center"/>
    </xf>
    <xf numFmtId="0" fontId="4" fillId="4" borderId="24" xfId="0" applyFont="1" applyFill="1" applyBorder="1" applyAlignment="1">
      <alignment horizontal="center" vertical="center"/>
    </xf>
    <xf numFmtId="49" fontId="16" fillId="0" borderId="31" xfId="0" applyNumberFormat="1" applyFont="1" applyFill="1" applyBorder="1" applyAlignment="1">
      <alignment horizontal="left" vertical="top" wrapText="1"/>
    </xf>
    <xf numFmtId="49" fontId="16" fillId="0" borderId="21" xfId="0" applyNumberFormat="1" applyFont="1" applyFill="1" applyBorder="1" applyAlignment="1">
      <alignment horizontal="left" vertical="top" wrapText="1"/>
    </xf>
    <xf numFmtId="49" fontId="16" fillId="0" borderId="22" xfId="0" applyNumberFormat="1" applyFont="1" applyFill="1" applyBorder="1" applyAlignment="1">
      <alignment horizontal="left" vertical="top" wrapText="1"/>
    </xf>
    <xf numFmtId="0" fontId="16" fillId="3" borderId="43" xfId="0" applyFont="1" applyFill="1" applyBorder="1" applyAlignment="1">
      <alignment horizontal="center" vertical="center"/>
    </xf>
    <xf numFmtId="0" fontId="16" fillId="3" borderId="48" xfId="0" applyFont="1" applyFill="1" applyBorder="1" applyAlignment="1">
      <alignment horizontal="center" vertical="center"/>
    </xf>
    <xf numFmtId="0" fontId="16" fillId="3" borderId="44" xfId="0" applyFont="1" applyFill="1" applyBorder="1" applyAlignment="1">
      <alignment horizontal="center" vertical="center"/>
    </xf>
    <xf numFmtId="0" fontId="16" fillId="3" borderId="25" xfId="0" applyFont="1" applyFill="1" applyBorder="1" applyAlignment="1">
      <alignment horizontal="center" vertical="center" wrapText="1"/>
    </xf>
    <xf numFmtId="0" fontId="16" fillId="3" borderId="4" xfId="0" applyFont="1" applyFill="1" applyBorder="1" applyAlignment="1">
      <alignment horizontal="center" vertical="center"/>
    </xf>
    <xf numFmtId="0" fontId="16" fillId="3" borderId="5" xfId="0" applyFont="1" applyFill="1" applyBorder="1" applyAlignment="1">
      <alignment horizontal="center" vertical="center"/>
    </xf>
    <xf numFmtId="0" fontId="16" fillId="3" borderId="6" xfId="0" applyFont="1" applyFill="1" applyBorder="1" applyAlignment="1">
      <alignment horizontal="center" vertical="center"/>
    </xf>
    <xf numFmtId="0" fontId="16" fillId="4" borderId="4" xfId="0" applyFont="1" applyFill="1" applyBorder="1" applyAlignment="1">
      <alignment horizontal="center" vertical="top" wrapText="1"/>
    </xf>
    <xf numFmtId="0" fontId="16" fillId="4" borderId="5" xfId="0" applyFont="1" applyFill="1" applyBorder="1" applyAlignment="1">
      <alignment horizontal="center" vertical="top" wrapText="1"/>
    </xf>
    <xf numFmtId="0" fontId="16" fillId="4" borderId="6" xfId="0" applyFont="1" applyFill="1" applyBorder="1" applyAlignment="1">
      <alignment horizontal="center" vertical="top" wrapText="1"/>
    </xf>
    <xf numFmtId="0" fontId="16" fillId="4" borderId="7" xfId="0" applyFont="1" applyFill="1" applyBorder="1" applyAlignment="1">
      <alignment horizontal="center" vertical="top" wrapText="1"/>
    </xf>
    <xf numFmtId="0" fontId="16" fillId="4" borderId="0" xfId="0" applyFont="1" applyFill="1" applyBorder="1" applyAlignment="1">
      <alignment horizontal="center" vertical="top" wrapText="1"/>
    </xf>
    <xf numFmtId="0" fontId="16" fillId="4" borderId="8" xfId="0" applyFont="1" applyFill="1" applyBorder="1" applyAlignment="1">
      <alignment horizontal="center" vertical="top" wrapText="1"/>
    </xf>
    <xf numFmtId="0" fontId="16" fillId="4" borderId="9" xfId="0" applyFont="1" applyFill="1" applyBorder="1" applyAlignment="1">
      <alignment horizontal="center" vertical="top" wrapText="1"/>
    </xf>
    <xf numFmtId="0" fontId="16" fillId="4" borderId="10" xfId="0" applyFont="1" applyFill="1" applyBorder="1" applyAlignment="1">
      <alignment horizontal="center" vertical="top" wrapText="1"/>
    </xf>
    <xf numFmtId="0" fontId="16" fillId="4" borderId="11" xfId="0" applyFont="1" applyFill="1" applyBorder="1" applyAlignment="1">
      <alignment horizontal="center" vertical="top" wrapText="1"/>
    </xf>
    <xf numFmtId="0" fontId="16" fillId="3" borderId="34" xfId="0" applyFont="1" applyFill="1" applyBorder="1" applyAlignment="1">
      <alignment horizontal="left" vertical="center" wrapText="1"/>
    </xf>
    <xf numFmtId="0" fontId="16" fillId="3" borderId="47" xfId="0" applyFont="1" applyFill="1" applyBorder="1" applyAlignment="1">
      <alignment horizontal="left" vertical="center" wrapText="1"/>
    </xf>
    <xf numFmtId="0" fontId="16" fillId="3" borderId="59" xfId="0" applyFont="1" applyFill="1" applyBorder="1" applyAlignment="1">
      <alignment horizontal="left" vertical="center" wrapText="1"/>
    </xf>
    <xf numFmtId="49" fontId="16" fillId="4" borderId="27" xfId="0" quotePrefix="1" applyNumberFormat="1" applyFont="1" applyFill="1" applyBorder="1" applyAlignment="1">
      <alignment horizontal="center" vertical="center"/>
    </xf>
    <xf numFmtId="49" fontId="16" fillId="4" borderId="50" xfId="0" quotePrefix="1" applyNumberFormat="1" applyFont="1" applyFill="1" applyBorder="1" applyAlignment="1">
      <alignment horizontal="center" vertical="center"/>
    </xf>
    <xf numFmtId="49" fontId="16" fillId="4" borderId="55" xfId="0" quotePrefix="1" applyNumberFormat="1" applyFont="1" applyFill="1" applyBorder="1" applyAlignment="1">
      <alignment horizontal="center" vertical="center"/>
    </xf>
    <xf numFmtId="0" fontId="16" fillId="2" borderId="18" xfId="0" quotePrefix="1" applyFont="1" applyFill="1" applyBorder="1" applyAlignment="1">
      <alignment horizontal="center" vertical="center"/>
    </xf>
    <xf numFmtId="0" fontId="16" fillId="2" borderId="38" xfId="0" quotePrefix="1" applyFont="1" applyFill="1" applyBorder="1" applyAlignment="1">
      <alignment horizontal="center" vertical="center"/>
    </xf>
    <xf numFmtId="0" fontId="16" fillId="2" borderId="57" xfId="0" quotePrefix="1" applyFont="1" applyFill="1" applyBorder="1" applyAlignment="1">
      <alignment horizontal="center" vertical="center"/>
    </xf>
    <xf numFmtId="0" fontId="16" fillId="7" borderId="12" xfId="0" applyFont="1" applyFill="1" applyBorder="1" applyAlignment="1">
      <alignment horizontal="center" vertical="center"/>
    </xf>
    <xf numFmtId="0" fontId="16" fillId="7" borderId="21" xfId="0" applyFont="1" applyFill="1" applyBorder="1" applyAlignment="1">
      <alignment horizontal="center" vertical="center"/>
    </xf>
    <xf numFmtId="0" fontId="21"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25" fillId="3" borderId="0" xfId="0" applyFont="1" applyFill="1" applyBorder="1" applyAlignment="1">
      <alignment horizontal="center" vertical="center" wrapText="1"/>
    </xf>
    <xf numFmtId="0" fontId="16" fillId="3" borderId="0" xfId="0" quotePrefix="1" applyFont="1" applyFill="1" applyBorder="1" applyAlignment="1">
      <alignment horizontal="center" vertical="center"/>
    </xf>
    <xf numFmtId="0" fontId="16" fillId="3" borderId="4" xfId="0" applyFont="1" applyFill="1" applyBorder="1" applyAlignment="1">
      <alignment horizontal="left" vertical="center" wrapText="1"/>
    </xf>
    <xf numFmtId="0" fontId="16" fillId="3" borderId="5" xfId="0" applyFont="1" applyFill="1" applyBorder="1" applyAlignment="1">
      <alignment horizontal="left" vertical="center" wrapText="1"/>
    </xf>
    <xf numFmtId="0" fontId="16" fillId="3" borderId="2" xfId="0" applyFont="1" applyFill="1" applyBorder="1" applyAlignment="1">
      <alignment horizontal="left" vertical="center" wrapText="1"/>
    </xf>
    <xf numFmtId="0" fontId="7" fillId="6" borderId="0" xfId="0" applyFont="1" applyFill="1" applyAlignment="1">
      <alignment horizontal="left" vertical="center" wrapText="1"/>
    </xf>
    <xf numFmtId="0" fontId="22" fillId="5" borderId="7" xfId="0" applyFont="1" applyFill="1" applyBorder="1" applyAlignment="1">
      <alignment horizontal="left" vertical="center"/>
    </xf>
    <xf numFmtId="0" fontId="16" fillId="3" borderId="0" xfId="0" quotePrefix="1" applyFont="1" applyFill="1" applyAlignment="1">
      <alignment horizontal="left" vertical="top"/>
    </xf>
    <xf numFmtId="0" fontId="16" fillId="3" borderId="0" xfId="0" applyFont="1" applyFill="1" applyAlignment="1">
      <alignment horizontal="left" vertical="top"/>
    </xf>
    <xf numFmtId="0" fontId="0" fillId="4" borderId="0" xfId="0" applyFill="1" applyBorder="1" applyAlignment="1">
      <alignment horizontal="center" vertical="center" wrapText="1"/>
    </xf>
    <xf numFmtId="0" fontId="16" fillId="7" borderId="4" xfId="0" applyFont="1" applyFill="1" applyBorder="1" applyAlignment="1">
      <alignment horizontal="center" vertical="center"/>
    </xf>
    <xf numFmtId="0" fontId="16" fillId="7" borderId="7" xfId="0" applyFont="1" applyFill="1" applyBorder="1" applyAlignment="1">
      <alignment horizontal="center" vertical="center"/>
    </xf>
    <xf numFmtId="0" fontId="16" fillId="7" borderId="9" xfId="0" applyFont="1" applyFill="1" applyBorder="1" applyAlignment="1">
      <alignment horizontal="center" vertical="center"/>
    </xf>
    <xf numFmtId="0" fontId="16" fillId="7" borderId="5"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10" xfId="0" applyFont="1" applyFill="1" applyBorder="1" applyAlignment="1">
      <alignment horizontal="center" vertical="center"/>
    </xf>
    <xf numFmtId="0" fontId="16" fillId="7" borderId="6"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7" borderId="11"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0" borderId="17" xfId="0" applyFont="1" applyBorder="1" applyAlignment="1">
      <alignment horizontal="left" vertical="top" wrapText="1"/>
    </xf>
    <xf numFmtId="0" fontId="16" fillId="0" borderId="24" xfId="0" applyFont="1" applyBorder="1" applyAlignment="1">
      <alignment horizontal="left" vertical="top" wrapText="1"/>
    </xf>
    <xf numFmtId="0" fontId="16" fillId="0" borderId="25" xfId="0" applyFont="1" applyBorder="1" applyAlignment="1">
      <alignment horizontal="left" vertical="top" wrapText="1"/>
    </xf>
    <xf numFmtId="0" fontId="16" fillId="7" borderId="59" xfId="0" applyFont="1" applyFill="1" applyBorder="1" applyAlignment="1">
      <alignment horizontal="center" vertical="center" wrapText="1"/>
    </xf>
    <xf numFmtId="0" fontId="16" fillId="5" borderId="4" xfId="0" applyFont="1" applyFill="1" applyBorder="1" applyAlignment="1">
      <alignment horizontal="center" vertical="center"/>
    </xf>
    <xf numFmtId="0" fontId="16" fillId="5" borderId="5" xfId="0" applyFont="1" applyFill="1" applyBorder="1" applyAlignment="1">
      <alignment horizontal="center" vertical="center"/>
    </xf>
    <xf numFmtId="49" fontId="16" fillId="0" borderId="4" xfId="0" applyNumberFormat="1" applyFont="1" applyFill="1" applyBorder="1" applyAlignment="1">
      <alignment horizontal="left" vertical="top" wrapText="1"/>
    </xf>
    <xf numFmtId="49" fontId="16" fillId="0" borderId="5" xfId="0" applyNumberFormat="1" applyFont="1" applyFill="1" applyBorder="1" applyAlignment="1">
      <alignment horizontal="left" vertical="top" wrapText="1"/>
    </xf>
    <xf numFmtId="49" fontId="16" fillId="0" borderId="6" xfId="0" applyNumberFormat="1" applyFont="1" applyFill="1" applyBorder="1" applyAlignment="1">
      <alignment horizontal="left" vertical="top" wrapText="1"/>
    </xf>
    <xf numFmtId="49" fontId="16" fillId="0" borderId="9" xfId="0" applyNumberFormat="1" applyFont="1" applyFill="1" applyBorder="1" applyAlignment="1">
      <alignment horizontal="left" vertical="top" wrapText="1"/>
    </xf>
    <xf numFmtId="49" fontId="16" fillId="0" borderId="10" xfId="0" applyNumberFormat="1" applyFont="1" applyFill="1" applyBorder="1" applyAlignment="1">
      <alignment horizontal="left" vertical="top" wrapText="1"/>
    </xf>
    <xf numFmtId="49" fontId="16" fillId="0" borderId="11" xfId="0" applyNumberFormat="1" applyFont="1" applyFill="1" applyBorder="1" applyAlignment="1">
      <alignment horizontal="left" vertical="top" wrapText="1"/>
    </xf>
    <xf numFmtId="0" fontId="16" fillId="7" borderId="46" xfId="0" applyFont="1" applyFill="1" applyBorder="1" applyAlignment="1">
      <alignment horizontal="center" vertical="center" wrapText="1"/>
    </xf>
    <xf numFmtId="0" fontId="16" fillId="7" borderId="15" xfId="0" applyFont="1" applyFill="1" applyBorder="1" applyAlignment="1">
      <alignment horizontal="center" vertical="center" wrapText="1"/>
    </xf>
    <xf numFmtId="0" fontId="16" fillId="3" borderId="28" xfId="0" applyFont="1" applyFill="1" applyBorder="1" applyAlignment="1">
      <alignment horizontal="center" vertical="center" wrapText="1"/>
    </xf>
    <xf numFmtId="0" fontId="22" fillId="5" borderId="17" xfId="0" applyFont="1" applyFill="1" applyBorder="1" applyAlignment="1">
      <alignment horizontal="left" vertical="center"/>
    </xf>
    <xf numFmtId="0" fontId="22" fillId="5" borderId="25" xfId="0" applyFont="1" applyFill="1" applyBorder="1" applyAlignment="1">
      <alignment horizontal="left" vertical="center"/>
    </xf>
    <xf numFmtId="49" fontId="16" fillId="0" borderId="26" xfId="0" applyNumberFormat="1" applyFont="1" applyBorder="1" applyAlignment="1">
      <alignment horizontal="left" vertical="top" wrapText="1"/>
    </xf>
    <xf numFmtId="49" fontId="16" fillId="0" borderId="2" xfId="0" applyNumberFormat="1" applyFont="1" applyBorder="1" applyAlignment="1">
      <alignment horizontal="left" vertical="top" wrapText="1"/>
    </xf>
    <xf numFmtId="49" fontId="16" fillId="0" borderId="3" xfId="0" applyNumberFormat="1" applyFont="1" applyBorder="1" applyAlignment="1">
      <alignment horizontal="left" vertical="top" wrapText="1"/>
    </xf>
    <xf numFmtId="0" fontId="26" fillId="5" borderId="4" xfId="0" applyFont="1" applyFill="1" applyBorder="1" applyAlignment="1">
      <alignment horizontal="center" vertical="center"/>
    </xf>
    <xf numFmtId="0" fontId="26" fillId="5" borderId="5" xfId="0" applyFont="1" applyFill="1" applyBorder="1" applyAlignment="1">
      <alignment horizontal="center" vertical="center"/>
    </xf>
    <xf numFmtId="0" fontId="26" fillId="5" borderId="6" xfId="0" applyFont="1" applyFill="1" applyBorder="1" applyAlignment="1">
      <alignment horizontal="center" vertical="center"/>
    </xf>
    <xf numFmtId="0" fontId="26" fillId="4" borderId="24" xfId="0" applyFont="1" applyFill="1" applyBorder="1" applyAlignment="1">
      <alignment horizontal="left" vertical="top" wrapText="1"/>
    </xf>
    <xf numFmtId="0" fontId="26" fillId="4" borderId="25" xfId="0" applyFont="1" applyFill="1" applyBorder="1" applyAlignment="1">
      <alignment horizontal="left" vertical="top" wrapText="1"/>
    </xf>
    <xf numFmtId="0" fontId="26" fillId="3" borderId="0" xfId="0" applyFont="1" applyFill="1" applyBorder="1" applyAlignment="1">
      <alignment horizontal="left" vertical="center"/>
    </xf>
    <xf numFmtId="0" fontId="26"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16" fillId="4" borderId="24" xfId="0" applyFont="1" applyFill="1" applyBorder="1" applyAlignment="1">
      <alignment horizontal="center" vertical="top" wrapText="1"/>
    </xf>
    <xf numFmtId="0" fontId="16" fillId="4" borderId="25" xfId="0" applyFont="1" applyFill="1" applyBorder="1" applyAlignment="1">
      <alignment horizontal="center" vertical="top" wrapText="1"/>
    </xf>
    <xf numFmtId="0" fontId="22" fillId="5" borderId="17" xfId="0" applyFont="1" applyFill="1" applyBorder="1" applyAlignment="1">
      <alignment horizontal="center" vertical="center"/>
    </xf>
    <xf numFmtId="0" fontId="22" fillId="5" borderId="25" xfId="0" applyFont="1" applyFill="1" applyBorder="1" applyAlignment="1">
      <alignment horizontal="center" vertical="center"/>
    </xf>
    <xf numFmtId="0" fontId="16" fillId="0" borderId="17" xfId="0" applyFont="1" applyFill="1" applyBorder="1" applyAlignment="1">
      <alignment horizontal="left" vertical="top" wrapText="1"/>
    </xf>
    <xf numFmtId="0" fontId="16" fillId="0" borderId="24" xfId="0" applyFont="1" applyFill="1" applyBorder="1" applyAlignment="1">
      <alignment horizontal="left" vertical="top" wrapText="1"/>
    </xf>
    <xf numFmtId="0" fontId="16" fillId="0" borderId="25" xfId="0" applyFont="1" applyFill="1" applyBorder="1" applyAlignment="1">
      <alignment horizontal="left" vertical="top" wrapText="1"/>
    </xf>
    <xf numFmtId="0" fontId="26" fillId="3" borderId="2" xfId="0" applyFont="1" applyFill="1" applyBorder="1" applyAlignment="1">
      <alignment horizontal="center" vertical="center"/>
    </xf>
    <xf numFmtId="0" fontId="16" fillId="3" borderId="63" xfId="0" applyFont="1" applyFill="1" applyBorder="1" applyAlignment="1">
      <alignment horizontal="left" vertical="center" wrapText="1"/>
    </xf>
    <xf numFmtId="0" fontId="16" fillId="3" borderId="12" xfId="0" applyFont="1" applyFill="1" applyBorder="1" applyAlignment="1">
      <alignment horizontal="left" vertical="center" wrapText="1"/>
    </xf>
    <xf numFmtId="0" fontId="22" fillId="3" borderId="0" xfId="0" applyFont="1" applyFill="1" applyBorder="1" applyAlignment="1">
      <alignment horizontal="center" vertical="center"/>
    </xf>
    <xf numFmtId="0" fontId="16" fillId="0" borderId="31" xfId="0" applyFont="1" applyBorder="1" applyAlignment="1">
      <alignment horizontal="left" vertical="top" wrapText="1"/>
    </xf>
    <xf numFmtId="0" fontId="16" fillId="0" borderId="21" xfId="0" applyFont="1" applyBorder="1" applyAlignment="1">
      <alignment horizontal="left" vertical="top" wrapText="1"/>
    </xf>
    <xf numFmtId="0" fontId="16" fillId="0" borderId="22" xfId="0" applyFont="1" applyBorder="1" applyAlignment="1">
      <alignment horizontal="left" vertical="top" wrapText="1"/>
    </xf>
    <xf numFmtId="0" fontId="16" fillId="0" borderId="31" xfId="0" applyFont="1" applyFill="1" applyBorder="1" applyAlignment="1">
      <alignment horizontal="left" vertical="top" wrapText="1"/>
    </xf>
    <xf numFmtId="0" fontId="16" fillId="0" borderId="21" xfId="0" applyFont="1" applyFill="1" applyBorder="1" applyAlignment="1">
      <alignment horizontal="left" vertical="top" wrapText="1"/>
    </xf>
    <xf numFmtId="0" fontId="16" fillId="0" borderId="22" xfId="0" applyFont="1" applyFill="1" applyBorder="1" applyAlignment="1">
      <alignment horizontal="left" vertical="top" wrapText="1"/>
    </xf>
    <xf numFmtId="49" fontId="16" fillId="4" borderId="21" xfId="0" quotePrefix="1" applyNumberFormat="1" applyFont="1" applyFill="1" applyBorder="1" applyAlignment="1">
      <alignment horizontal="left" vertical="top"/>
    </xf>
    <xf numFmtId="49" fontId="16" fillId="4" borderId="22" xfId="0" quotePrefix="1" applyNumberFormat="1" applyFont="1" applyFill="1" applyBorder="1" applyAlignment="1">
      <alignment horizontal="left" vertical="top"/>
    </xf>
    <xf numFmtId="0" fontId="16" fillId="3" borderId="51" xfId="0" applyFont="1" applyFill="1" applyBorder="1" applyAlignment="1">
      <alignment horizontal="left" vertical="center" wrapText="1"/>
    </xf>
    <xf numFmtId="0" fontId="16" fillId="3" borderId="7" xfId="0" applyFont="1" applyFill="1" applyBorder="1" applyAlignment="1">
      <alignment horizontal="left" vertical="center" wrapText="1"/>
    </xf>
    <xf numFmtId="0" fontId="16" fillId="3" borderId="0" xfId="0" applyFont="1" applyFill="1" applyBorder="1" applyAlignment="1">
      <alignment horizontal="left" vertical="center" wrapText="1"/>
    </xf>
    <xf numFmtId="0" fontId="16" fillId="3" borderId="32" xfId="0" applyFont="1" applyFill="1" applyBorder="1" applyAlignment="1">
      <alignment horizontal="left" vertical="center" wrapText="1"/>
    </xf>
    <xf numFmtId="0" fontId="16" fillId="3" borderId="23" xfId="0" applyFont="1" applyFill="1" applyBorder="1" applyAlignment="1">
      <alignment horizontal="left" vertical="center" wrapText="1"/>
    </xf>
    <xf numFmtId="0" fontId="0" fillId="4" borderId="0" xfId="0" applyFill="1" applyBorder="1" applyAlignment="1">
      <alignment horizontal="left" vertical="center" wrapText="1"/>
    </xf>
    <xf numFmtId="0" fontId="16" fillId="7" borderId="29" xfId="0" applyFont="1" applyFill="1" applyBorder="1" applyAlignment="1">
      <alignment horizontal="center" vertical="center"/>
    </xf>
    <xf numFmtId="0" fontId="16" fillId="7" borderId="2" xfId="0" applyFont="1" applyFill="1" applyBorder="1" applyAlignment="1">
      <alignment horizontal="center" vertical="center" wrapText="1"/>
    </xf>
    <xf numFmtId="0" fontId="16" fillId="3" borderId="5" xfId="0" applyFont="1" applyFill="1" applyBorder="1" applyAlignment="1">
      <alignment horizontal="left" vertical="center"/>
    </xf>
    <xf numFmtId="0" fontId="16" fillId="4" borderId="4" xfId="0" applyFont="1" applyFill="1" applyBorder="1" applyAlignment="1">
      <alignment horizontal="center" vertical="center"/>
    </xf>
    <xf numFmtId="0" fontId="16" fillId="4" borderId="5" xfId="0" applyFont="1" applyFill="1" applyBorder="1" applyAlignment="1">
      <alignment horizontal="center" vertical="center"/>
    </xf>
    <xf numFmtId="0" fontId="16" fillId="4" borderId="6" xfId="0" applyFont="1" applyFill="1" applyBorder="1" applyAlignment="1">
      <alignment horizontal="center" vertical="center"/>
    </xf>
    <xf numFmtId="0" fontId="16" fillId="4" borderId="7" xfId="0" applyFont="1" applyFill="1" applyBorder="1" applyAlignment="1">
      <alignment horizontal="center" vertical="center"/>
    </xf>
    <xf numFmtId="0" fontId="16" fillId="4" borderId="0" xfId="0" applyFont="1" applyFill="1" applyBorder="1" applyAlignment="1">
      <alignment horizontal="center" vertical="center"/>
    </xf>
    <xf numFmtId="0" fontId="16" fillId="4" borderId="8" xfId="0" applyFont="1" applyFill="1" applyBorder="1" applyAlignment="1">
      <alignment horizontal="center" vertical="center"/>
    </xf>
    <xf numFmtId="0" fontId="16" fillId="4" borderId="9" xfId="0" applyFont="1" applyFill="1" applyBorder="1" applyAlignment="1">
      <alignment horizontal="center" vertical="center"/>
    </xf>
    <xf numFmtId="0" fontId="16" fillId="4" borderId="10" xfId="0" applyFont="1" applyFill="1" applyBorder="1" applyAlignment="1">
      <alignment horizontal="center" vertical="center"/>
    </xf>
    <xf numFmtId="0" fontId="16" fillId="4" borderId="11" xfId="0" applyFont="1" applyFill="1" applyBorder="1" applyAlignment="1">
      <alignment horizontal="center" vertical="center"/>
    </xf>
    <xf numFmtId="0" fontId="16" fillId="2" borderId="53" xfId="0" quotePrefix="1" applyFont="1" applyFill="1" applyBorder="1" applyAlignment="1">
      <alignment horizontal="center" vertical="center"/>
    </xf>
    <xf numFmtId="0" fontId="16" fillId="2" borderId="48" xfId="0" quotePrefix="1" applyFont="1" applyFill="1" applyBorder="1" applyAlignment="1">
      <alignment horizontal="center" vertical="center"/>
    </xf>
    <xf numFmtId="0" fontId="16" fillId="2" borderId="56" xfId="0" quotePrefix="1" applyFont="1" applyFill="1" applyBorder="1" applyAlignment="1">
      <alignment horizontal="center" vertical="center"/>
    </xf>
    <xf numFmtId="0" fontId="16" fillId="3" borderId="31" xfId="0" applyFont="1" applyFill="1" applyBorder="1" applyAlignment="1">
      <alignment horizontal="left" vertical="center" wrapText="1"/>
    </xf>
    <xf numFmtId="0" fontId="16" fillId="3" borderId="12" xfId="0" applyFont="1" applyFill="1" applyBorder="1" applyAlignment="1">
      <alignment horizontal="left" vertical="center"/>
    </xf>
    <xf numFmtId="0" fontId="16" fillId="3" borderId="21" xfId="0" applyFont="1" applyFill="1" applyBorder="1" applyAlignment="1">
      <alignment horizontal="left" vertical="center" wrapText="1"/>
    </xf>
    <xf numFmtId="0" fontId="0" fillId="4" borderId="21" xfId="0" applyFill="1" applyBorder="1" applyAlignment="1">
      <alignment horizontal="left" vertical="top"/>
    </xf>
    <xf numFmtId="0" fontId="0" fillId="4" borderId="22" xfId="0" applyFill="1" applyBorder="1" applyAlignment="1">
      <alignment horizontal="left" vertical="top"/>
    </xf>
    <xf numFmtId="0" fontId="0" fillId="4" borderId="17" xfId="0" applyFill="1" applyBorder="1" applyAlignment="1">
      <alignment horizontal="center" vertical="top" wrapText="1"/>
    </xf>
    <xf numFmtId="0" fontId="0" fillId="4" borderId="24" xfId="0" applyFill="1" applyBorder="1" applyAlignment="1">
      <alignment horizontal="center" vertical="top" wrapText="1"/>
    </xf>
    <xf numFmtId="0" fontId="0" fillId="4" borderId="25" xfId="0" applyFill="1" applyBorder="1" applyAlignment="1">
      <alignment horizontal="center" vertical="top" wrapText="1"/>
    </xf>
    <xf numFmtId="0" fontId="0" fillId="4" borderId="0" xfId="0" applyFill="1"/>
  </cellXfs>
  <cellStyles count="5">
    <cellStyle name="Currency" xfId="4" builtinId="4"/>
    <cellStyle name="Followed Hyperlink" xfId="3" builtinId="9" hidden="1"/>
    <cellStyle name="Hyperlink" xfId="2" builtinId="8" hidden="1"/>
    <cellStyle name="Normal" xfId="0" builtinId="0"/>
    <cellStyle name="Per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
  <sheetViews>
    <sheetView showGridLines="0" tabSelected="1" workbookViewId="0">
      <selection activeCell="A2" sqref="A2"/>
    </sheetView>
  </sheetViews>
  <sheetFormatPr defaultRowHeight="15"/>
  <cols>
    <col min="1" max="1" width="6.42578125" customWidth="1"/>
    <col min="2" max="2" width="5.140625" customWidth="1"/>
    <col min="16" max="16" width="10" customWidth="1"/>
  </cols>
  <sheetData>
    <row r="1" spans="2:16" ht="6" customHeight="1" thickBot="1"/>
    <row r="2" spans="2:16" ht="21">
      <c r="B2" s="383" t="s">
        <v>271</v>
      </c>
      <c r="C2" s="374"/>
      <c r="D2" s="374"/>
      <c r="E2" s="374"/>
      <c r="F2" s="374"/>
      <c r="G2" s="374"/>
      <c r="H2" s="374"/>
      <c r="I2" s="374"/>
      <c r="J2" s="374"/>
      <c r="K2" s="374"/>
      <c r="L2" s="374"/>
      <c r="M2" s="374"/>
      <c r="N2" s="374"/>
      <c r="O2" s="374"/>
      <c r="P2" s="375"/>
    </row>
    <row r="3" spans="2:16" ht="21.75" thickBot="1">
      <c r="B3" s="384" t="s">
        <v>262</v>
      </c>
      <c r="C3" s="376"/>
      <c r="D3" s="376"/>
      <c r="E3" s="376"/>
      <c r="F3" s="376"/>
      <c r="G3" s="376"/>
      <c r="H3" s="376"/>
      <c r="I3" s="376"/>
      <c r="J3" s="376"/>
      <c r="K3" s="376"/>
      <c r="L3" s="376"/>
      <c r="M3" s="376"/>
      <c r="N3" s="376"/>
      <c r="O3" s="376"/>
      <c r="P3" s="377"/>
    </row>
    <row r="4" spans="2:16" ht="4.5" customHeight="1" thickBot="1"/>
    <row r="5" spans="2:16" ht="21" customHeight="1">
      <c r="B5" s="392" t="s">
        <v>272</v>
      </c>
      <c r="C5" s="393"/>
      <c r="D5" s="393"/>
      <c r="E5" s="393"/>
      <c r="F5" s="393"/>
      <c r="G5" s="393"/>
      <c r="H5" s="393"/>
      <c r="I5" s="393"/>
      <c r="J5" s="393"/>
      <c r="K5" s="393"/>
      <c r="L5" s="393"/>
      <c r="M5" s="393"/>
      <c r="N5" s="393"/>
      <c r="O5" s="393"/>
      <c r="P5" s="394"/>
    </row>
    <row r="6" spans="2:16" ht="15.75">
      <c r="B6" s="381" t="s">
        <v>263</v>
      </c>
      <c r="C6" s="4"/>
      <c r="D6" s="4"/>
      <c r="E6" s="4"/>
      <c r="F6" s="4"/>
      <c r="G6" s="4"/>
      <c r="H6" s="4"/>
      <c r="I6" s="4"/>
      <c r="J6" s="4"/>
      <c r="K6" s="4"/>
      <c r="L6" s="4"/>
      <c r="M6" s="4"/>
      <c r="N6" s="4"/>
      <c r="O6" s="4"/>
      <c r="P6" s="378"/>
    </row>
    <row r="7" spans="2:16" ht="15.75">
      <c r="B7" s="381" t="s">
        <v>259</v>
      </c>
      <c r="C7" s="4"/>
      <c r="D7" s="4"/>
      <c r="E7" s="4"/>
      <c r="F7" s="4"/>
      <c r="G7" s="4"/>
      <c r="H7" s="4"/>
      <c r="I7" s="4"/>
      <c r="J7" s="4"/>
      <c r="K7" s="4"/>
      <c r="L7" s="4"/>
      <c r="M7" s="4"/>
      <c r="N7" s="4"/>
      <c r="O7" s="4"/>
      <c r="P7" s="378"/>
    </row>
    <row r="8" spans="2:16" ht="15.75">
      <c r="B8" s="381" t="s">
        <v>260</v>
      </c>
      <c r="C8" s="4"/>
      <c r="D8" s="4"/>
      <c r="E8" s="4"/>
      <c r="F8" s="4"/>
      <c r="G8" s="4"/>
      <c r="H8" s="4"/>
      <c r="I8" s="4"/>
      <c r="J8" s="4"/>
      <c r="K8" s="4"/>
      <c r="L8" s="4"/>
      <c r="M8" s="4"/>
      <c r="N8" s="4"/>
      <c r="O8" s="4"/>
      <c r="P8" s="378"/>
    </row>
    <row r="9" spans="2:16" ht="15.75">
      <c r="B9" s="381" t="s">
        <v>265</v>
      </c>
      <c r="C9" s="4"/>
      <c r="D9" s="4"/>
      <c r="E9" s="4"/>
      <c r="F9" s="4"/>
      <c r="G9" s="4"/>
      <c r="H9" s="4"/>
      <c r="I9" s="4"/>
      <c r="J9" s="4"/>
      <c r="K9" s="4"/>
      <c r="L9" s="4"/>
      <c r="M9" s="4"/>
      <c r="N9" s="4"/>
      <c r="O9" s="4"/>
      <c r="P9" s="378"/>
    </row>
    <row r="10" spans="2:16" ht="15.75">
      <c r="B10" s="381" t="s">
        <v>266</v>
      </c>
      <c r="C10" s="4"/>
      <c r="D10" s="4"/>
      <c r="E10" s="4"/>
      <c r="F10" s="4"/>
      <c r="G10" s="4"/>
      <c r="H10" s="4"/>
      <c r="I10" s="4"/>
      <c r="J10" s="4"/>
      <c r="K10" s="4"/>
      <c r="L10" s="4"/>
      <c r="M10" s="4"/>
      <c r="N10" s="4"/>
      <c r="O10" s="4"/>
      <c r="P10" s="378"/>
    </row>
    <row r="11" spans="2:16" ht="16.5" thickBot="1">
      <c r="B11" s="382" t="s">
        <v>261</v>
      </c>
      <c r="C11" s="376"/>
      <c r="D11" s="376"/>
      <c r="E11" s="376"/>
      <c r="F11" s="376"/>
      <c r="G11" s="376"/>
      <c r="H11" s="376"/>
      <c r="I11" s="376"/>
      <c r="J11" s="376"/>
      <c r="K11" s="376"/>
      <c r="L11" s="376"/>
      <c r="M11" s="376"/>
      <c r="N11" s="376"/>
      <c r="O11" s="376"/>
      <c r="P11" s="377"/>
    </row>
    <row r="12" spans="2:16" ht="7.5" customHeight="1" thickBot="1"/>
    <row r="13" spans="2:16" ht="18.75">
      <c r="B13" s="380" t="s">
        <v>264</v>
      </c>
      <c r="C13" s="374"/>
      <c r="D13" s="374"/>
      <c r="E13" s="374"/>
      <c r="F13" s="374"/>
      <c r="G13" s="374"/>
      <c r="H13" s="374"/>
      <c r="I13" s="374"/>
      <c r="J13" s="374"/>
      <c r="K13" s="374"/>
      <c r="L13" s="374"/>
      <c r="M13" s="374"/>
      <c r="N13" s="374"/>
      <c r="O13" s="374"/>
      <c r="P13" s="375"/>
    </row>
    <row r="14" spans="2:16" ht="408.95" customHeight="1" thickBot="1">
      <c r="B14" s="379"/>
      <c r="C14" s="395" t="s">
        <v>270</v>
      </c>
      <c r="D14" s="395"/>
      <c r="E14" s="395"/>
      <c r="F14" s="395"/>
      <c r="G14" s="395"/>
      <c r="H14" s="395"/>
      <c r="I14" s="395"/>
      <c r="J14" s="395"/>
      <c r="K14" s="395"/>
      <c r="L14" s="395"/>
      <c r="M14" s="395"/>
      <c r="N14" s="395"/>
      <c r="O14" s="395"/>
      <c r="P14" s="396"/>
    </row>
  </sheetData>
  <mergeCells count="2">
    <mergeCell ref="B5:P5"/>
    <mergeCell ref="C14:P14"/>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9"/>
  <sheetViews>
    <sheetView showGridLines="0" zoomScaleNormal="100" zoomScalePageLayoutView="110" workbookViewId="0">
      <selection activeCell="F13" sqref="F13"/>
    </sheetView>
  </sheetViews>
  <sheetFormatPr defaultColWidth="8.85546875" defaultRowHeight="15"/>
  <cols>
    <col min="1" max="1" width="3.42578125" customWidth="1"/>
    <col min="2" max="2" width="25.7109375" bestFit="1" customWidth="1"/>
    <col min="3" max="3" width="30.42578125" customWidth="1"/>
    <col min="4" max="4" width="60.42578125" customWidth="1"/>
    <col min="5" max="8" width="30.42578125" customWidth="1"/>
    <col min="9" max="9" width="3.42578125" customWidth="1"/>
    <col min="10" max="10" width="120.42578125" customWidth="1"/>
    <col min="11" max="11" width="3.42578125" customWidth="1"/>
  </cols>
  <sheetData>
    <row r="1" spans="1:11" ht="20.100000000000001" customHeight="1">
      <c r="A1" s="7"/>
      <c r="B1" s="2"/>
      <c r="C1" s="97" t="s">
        <v>203</v>
      </c>
      <c r="D1" s="7"/>
      <c r="E1" s="7"/>
      <c r="F1" s="7"/>
      <c r="G1" s="7"/>
      <c r="H1" s="7"/>
      <c r="I1" s="7"/>
      <c r="J1" s="7"/>
      <c r="K1" s="7"/>
    </row>
    <row r="2" spans="1:11" ht="20.100000000000001" customHeight="1">
      <c r="A2" s="7"/>
      <c r="B2" s="3"/>
      <c r="C2" s="97" t="s">
        <v>168</v>
      </c>
      <c r="D2" s="7"/>
      <c r="E2" s="7"/>
      <c r="F2" s="7"/>
      <c r="G2" s="7"/>
      <c r="H2" s="7"/>
      <c r="I2" s="7"/>
      <c r="J2" s="7"/>
      <c r="K2" s="7"/>
    </row>
    <row r="3" spans="1:11" ht="20.100000000000001" customHeight="1">
      <c r="A3" s="7"/>
      <c r="B3" s="7"/>
      <c r="C3" s="7"/>
      <c r="D3" s="7"/>
      <c r="E3" s="7"/>
      <c r="F3" s="7"/>
      <c r="G3" s="7"/>
      <c r="H3" s="7"/>
      <c r="I3" s="7"/>
      <c r="J3" s="7"/>
      <c r="K3" s="7"/>
    </row>
    <row r="4" spans="1:11" ht="20.100000000000001" customHeight="1">
      <c r="A4" s="7"/>
      <c r="B4" s="7"/>
      <c r="C4" s="7"/>
      <c r="D4" s="7"/>
      <c r="E4" s="7"/>
      <c r="F4" s="7"/>
      <c r="G4" s="7"/>
      <c r="H4" s="7"/>
      <c r="I4" s="7"/>
      <c r="J4" s="7"/>
      <c r="K4" s="7"/>
    </row>
    <row r="5" spans="1:11" ht="20.100000000000001" customHeight="1">
      <c r="A5" s="7"/>
      <c r="B5" s="59" t="s">
        <v>54</v>
      </c>
      <c r="C5" s="7"/>
      <c r="D5" s="7"/>
      <c r="E5" s="7"/>
      <c r="F5" s="7"/>
      <c r="G5" s="7"/>
      <c r="H5" s="7"/>
      <c r="I5" s="7"/>
      <c r="J5" s="7"/>
      <c r="K5" s="7"/>
    </row>
    <row r="6" spans="1:11" ht="20.100000000000001" customHeight="1">
      <c r="A6" s="7"/>
      <c r="B6" s="15"/>
      <c r="C6" s="7"/>
      <c r="D6" s="7"/>
      <c r="E6" s="7"/>
      <c r="F6" s="7"/>
      <c r="G6" s="7"/>
      <c r="H6" s="7"/>
      <c r="I6" s="7"/>
      <c r="J6" s="7"/>
      <c r="K6" s="7"/>
    </row>
    <row r="7" spans="1:11" ht="20.100000000000001" customHeight="1" thickBot="1">
      <c r="A7" s="7"/>
      <c r="B7" s="95" t="s">
        <v>0</v>
      </c>
      <c r="C7" s="7"/>
      <c r="D7" s="7"/>
      <c r="E7" s="7"/>
      <c r="F7" s="7"/>
      <c r="G7" s="7"/>
      <c r="H7" s="7"/>
      <c r="I7" s="7"/>
      <c r="J7" s="7"/>
      <c r="K7" s="7"/>
    </row>
    <row r="8" spans="1:11" ht="20.100000000000001" customHeight="1">
      <c r="A8" s="7"/>
      <c r="B8" s="7"/>
      <c r="C8" s="92" t="s">
        <v>50</v>
      </c>
      <c r="D8" s="444"/>
      <c r="E8" s="445"/>
      <c r="F8" s="7"/>
      <c r="G8" s="7"/>
      <c r="H8" s="7"/>
      <c r="I8" s="7"/>
      <c r="J8" s="7"/>
      <c r="K8" s="7"/>
    </row>
    <row r="9" spans="1:11" ht="20.100000000000001" customHeight="1">
      <c r="A9" s="7"/>
      <c r="B9" s="7"/>
      <c r="C9" s="93" t="s">
        <v>51</v>
      </c>
      <c r="D9" s="446"/>
      <c r="E9" s="447"/>
      <c r="F9" s="7"/>
      <c r="G9" s="7"/>
      <c r="H9" s="7"/>
      <c r="I9" s="7"/>
      <c r="J9" s="7"/>
      <c r="K9" s="7"/>
    </row>
    <row r="10" spans="1:11" ht="20.100000000000001" customHeight="1">
      <c r="A10" s="7"/>
      <c r="B10" s="7"/>
      <c r="C10" s="93" t="s">
        <v>52</v>
      </c>
      <c r="D10" s="448"/>
      <c r="E10" s="449"/>
      <c r="F10" s="7"/>
      <c r="G10" s="7"/>
      <c r="H10" s="7"/>
      <c r="I10" s="7"/>
      <c r="J10" s="7"/>
      <c r="K10" s="7"/>
    </row>
    <row r="11" spans="1:11" ht="20.100000000000001" customHeight="1">
      <c r="A11" s="7"/>
      <c r="B11" s="7"/>
      <c r="C11" s="93" t="s">
        <v>53</v>
      </c>
      <c r="D11" s="448"/>
      <c r="E11" s="449"/>
      <c r="F11" s="7"/>
      <c r="G11" s="7"/>
      <c r="H11" s="7"/>
      <c r="I11" s="7"/>
      <c r="J11" s="7"/>
      <c r="K11" s="7"/>
    </row>
    <row r="12" spans="1:11" ht="20.100000000000001" customHeight="1">
      <c r="A12" s="7"/>
      <c r="B12" s="7"/>
      <c r="C12" s="93" t="s">
        <v>13</v>
      </c>
      <c r="D12" s="448"/>
      <c r="E12" s="449"/>
      <c r="F12" s="7"/>
      <c r="G12" s="7"/>
      <c r="H12" s="7"/>
      <c r="I12" s="7"/>
      <c r="J12" s="7"/>
      <c r="K12" s="7"/>
    </row>
    <row r="13" spans="1:11" ht="20.100000000000001" customHeight="1">
      <c r="A13" s="7"/>
      <c r="B13" s="7"/>
      <c r="C13" s="93" t="s">
        <v>14</v>
      </c>
      <c r="D13" s="448"/>
      <c r="E13" s="449"/>
      <c r="F13" s="7"/>
      <c r="G13" s="7"/>
      <c r="H13" s="7"/>
      <c r="I13" s="7"/>
      <c r="J13" s="7"/>
      <c r="K13" s="7"/>
    </row>
    <row r="14" spans="1:11" ht="20.100000000000001" customHeight="1">
      <c r="A14" s="7"/>
      <c r="B14" s="7"/>
      <c r="C14" s="93" t="s">
        <v>15</v>
      </c>
      <c r="D14" s="448"/>
      <c r="E14" s="449"/>
      <c r="F14" s="7"/>
      <c r="G14" s="7"/>
      <c r="H14" s="7"/>
      <c r="I14" s="7"/>
      <c r="J14" s="7"/>
      <c r="K14" s="7"/>
    </row>
    <row r="15" spans="1:11" ht="20.100000000000001" customHeight="1" thickBot="1">
      <c r="A15" s="7"/>
      <c r="B15" s="7"/>
      <c r="C15" s="94" t="s">
        <v>16</v>
      </c>
      <c r="D15" s="450"/>
      <c r="E15" s="451"/>
      <c r="F15" s="7"/>
      <c r="G15" s="7"/>
      <c r="H15" s="7"/>
      <c r="I15" s="7"/>
      <c r="J15" s="7"/>
      <c r="K15" s="7"/>
    </row>
    <row r="16" spans="1:11" ht="20.100000000000001" customHeight="1" thickBot="1">
      <c r="A16" s="7"/>
      <c r="B16" s="7"/>
      <c r="C16" s="7"/>
      <c r="D16" s="7"/>
      <c r="E16" s="7"/>
      <c r="F16" s="7"/>
      <c r="G16" s="7"/>
      <c r="H16" s="7"/>
      <c r="I16" s="7"/>
      <c r="J16" s="7"/>
      <c r="K16" s="7"/>
    </row>
    <row r="17" spans="1:11" ht="20.100000000000001" customHeight="1" thickBot="1">
      <c r="A17" s="7"/>
      <c r="B17" s="118" t="s">
        <v>55</v>
      </c>
      <c r="C17" s="7"/>
      <c r="D17" s="7"/>
      <c r="E17" s="7"/>
      <c r="F17" s="7"/>
      <c r="G17" s="7"/>
      <c r="H17" s="7"/>
      <c r="I17" s="7"/>
      <c r="J17" s="17" t="s">
        <v>138</v>
      </c>
      <c r="K17" s="7"/>
    </row>
    <row r="18" spans="1:11" ht="20.100000000000001" customHeight="1" thickBot="1">
      <c r="A18" s="7"/>
      <c r="B18" s="7"/>
      <c r="C18" s="438" t="s">
        <v>273</v>
      </c>
      <c r="D18" s="439"/>
      <c r="E18" s="98"/>
      <c r="F18" s="26"/>
      <c r="G18" s="26"/>
      <c r="H18" s="26"/>
      <c r="I18" s="7"/>
      <c r="J18" s="79"/>
      <c r="K18" s="7"/>
    </row>
    <row r="19" spans="1:11" ht="20.100000000000001" customHeight="1" thickBot="1">
      <c r="A19" s="7"/>
      <c r="B19" s="7"/>
      <c r="C19" s="9"/>
      <c r="D19" s="9"/>
      <c r="E19" s="8"/>
      <c r="F19" s="26"/>
      <c r="G19" s="26"/>
      <c r="H19" s="26"/>
      <c r="I19" s="7"/>
      <c r="J19" s="7"/>
      <c r="K19" s="7"/>
    </row>
    <row r="20" spans="1:11" ht="20.100000000000001" customHeight="1" thickBot="1">
      <c r="A20" s="7"/>
      <c r="B20" s="7"/>
      <c r="C20" s="452"/>
      <c r="D20" s="453"/>
      <c r="E20" s="104">
        <v>2013</v>
      </c>
      <c r="F20" s="105">
        <v>2014</v>
      </c>
      <c r="G20" s="105">
        <v>2015</v>
      </c>
      <c r="H20" s="106">
        <v>2016</v>
      </c>
      <c r="I20" s="7"/>
      <c r="J20" s="17" t="s">
        <v>138</v>
      </c>
      <c r="K20" s="7"/>
    </row>
    <row r="21" spans="1:11" ht="39.950000000000003" customHeight="1" thickBot="1">
      <c r="A21" s="7"/>
      <c r="B21" s="7"/>
      <c r="C21" s="438" t="s">
        <v>187</v>
      </c>
      <c r="D21" s="439"/>
      <c r="E21" s="6"/>
      <c r="F21" s="6"/>
      <c r="G21" s="6"/>
      <c r="H21" s="6"/>
      <c r="I21" s="7"/>
      <c r="J21" s="79"/>
      <c r="K21" s="7"/>
    </row>
    <row r="22" spans="1:11" ht="20.100000000000001" customHeight="1" thickBot="1">
      <c r="A22" s="7"/>
      <c r="B22" s="7"/>
      <c r="C22" s="26"/>
      <c r="D22" s="26"/>
      <c r="E22" s="26"/>
      <c r="F22" s="26"/>
      <c r="G22" s="26"/>
      <c r="H22" s="26"/>
      <c r="I22" s="7"/>
      <c r="J22" s="17" t="s">
        <v>138</v>
      </c>
      <c r="K22" s="7"/>
    </row>
    <row r="23" spans="1:11" ht="20.100000000000001" customHeight="1">
      <c r="A23" s="7"/>
      <c r="B23" s="7"/>
      <c r="C23" s="440" t="s">
        <v>19</v>
      </c>
      <c r="D23" s="441"/>
      <c r="E23" s="101"/>
      <c r="F23" s="27"/>
      <c r="G23" s="27"/>
      <c r="H23" s="27"/>
      <c r="I23" s="4"/>
      <c r="J23" s="460"/>
      <c r="K23" s="7"/>
    </row>
    <row r="24" spans="1:11" ht="20.100000000000001" customHeight="1">
      <c r="A24" s="7"/>
      <c r="B24" s="7"/>
      <c r="C24" s="442" t="s">
        <v>205</v>
      </c>
      <c r="D24" s="443"/>
      <c r="E24" s="102"/>
      <c r="F24" s="27"/>
      <c r="G24" s="27"/>
      <c r="H24" s="27"/>
      <c r="I24" s="4"/>
      <c r="J24" s="461"/>
      <c r="K24" s="7"/>
    </row>
    <row r="25" spans="1:11" ht="20.100000000000001" customHeight="1" thickBot="1">
      <c r="A25" s="7"/>
      <c r="B25" s="7"/>
      <c r="C25" s="454" t="s">
        <v>206</v>
      </c>
      <c r="D25" s="455"/>
      <c r="E25" s="103"/>
      <c r="F25" s="27"/>
      <c r="G25" s="27"/>
      <c r="H25" s="27"/>
      <c r="I25" s="4"/>
      <c r="J25" s="462"/>
      <c r="K25" s="7"/>
    </row>
    <row r="26" spans="1:11" ht="20.100000000000001" customHeight="1" thickBot="1">
      <c r="A26" s="7"/>
      <c r="B26" s="4"/>
      <c r="C26" s="28"/>
      <c r="D26" s="28"/>
      <c r="E26" s="10"/>
      <c r="F26" s="27"/>
      <c r="G26" s="27"/>
      <c r="H26" s="27"/>
      <c r="I26" s="4"/>
      <c r="J26" s="7"/>
      <c r="K26" s="7"/>
    </row>
    <row r="27" spans="1:11" ht="20.100000000000001" customHeight="1" thickBot="1">
      <c r="A27" s="7"/>
      <c r="B27" s="7"/>
      <c r="C27" s="107" t="s">
        <v>208</v>
      </c>
      <c r="D27" s="29"/>
      <c r="E27" s="468" t="s">
        <v>37</v>
      </c>
      <c r="F27" s="468" t="s">
        <v>38</v>
      </c>
      <c r="G27" s="466" t="s">
        <v>39</v>
      </c>
      <c r="H27" s="26"/>
      <c r="I27" s="4"/>
      <c r="J27" s="7"/>
      <c r="K27" s="7"/>
    </row>
    <row r="28" spans="1:11" ht="20.100000000000001" customHeight="1" thickBot="1">
      <c r="A28" s="7"/>
      <c r="B28" s="7"/>
      <c r="C28" s="108" t="s">
        <v>207</v>
      </c>
      <c r="D28" s="109" t="s">
        <v>17</v>
      </c>
      <c r="E28" s="469"/>
      <c r="F28" s="469"/>
      <c r="G28" s="467"/>
      <c r="H28" s="26"/>
      <c r="I28" s="4"/>
      <c r="J28" s="17" t="s">
        <v>138</v>
      </c>
      <c r="K28" s="7"/>
    </row>
    <row r="29" spans="1:11" ht="20.100000000000001" customHeight="1">
      <c r="A29" s="7"/>
      <c r="B29" s="7"/>
      <c r="C29" s="30"/>
      <c r="D29" s="110" t="s">
        <v>20</v>
      </c>
      <c r="E29" s="31"/>
      <c r="F29" s="31"/>
      <c r="G29" s="119"/>
      <c r="H29" s="26"/>
      <c r="I29" s="4"/>
      <c r="J29" s="460"/>
      <c r="K29" s="7"/>
    </row>
    <row r="30" spans="1:11" ht="20.100000000000001" customHeight="1">
      <c r="A30" s="7"/>
      <c r="B30" s="7"/>
      <c r="C30" s="30"/>
      <c r="D30" s="111" t="s">
        <v>166</v>
      </c>
      <c r="E30" s="32"/>
      <c r="F30" s="32"/>
      <c r="G30" s="120"/>
      <c r="H30" s="26"/>
      <c r="I30" s="4"/>
      <c r="J30" s="461"/>
      <c r="K30" s="7"/>
    </row>
    <row r="31" spans="1:11" ht="20.100000000000001" customHeight="1">
      <c r="A31" s="7"/>
      <c r="B31" s="7"/>
      <c r="C31" s="30"/>
      <c r="D31" s="112" t="s">
        <v>18</v>
      </c>
      <c r="E31" s="80"/>
      <c r="F31" s="80"/>
      <c r="G31" s="121"/>
      <c r="H31" s="26"/>
      <c r="I31" s="4"/>
      <c r="J31" s="461"/>
      <c r="K31" s="7"/>
    </row>
    <row r="32" spans="1:11" ht="20.100000000000001" customHeight="1">
      <c r="A32" s="7"/>
      <c r="B32" s="7"/>
      <c r="C32" s="30"/>
      <c r="D32" s="113" t="s">
        <v>167</v>
      </c>
      <c r="E32" s="32"/>
      <c r="F32" s="32"/>
      <c r="G32" s="120"/>
      <c r="H32" s="26"/>
      <c r="I32" s="4"/>
      <c r="J32" s="461"/>
      <c r="K32" s="7"/>
    </row>
    <row r="33" spans="1:12" ht="20.100000000000001" customHeight="1">
      <c r="A33" s="7"/>
      <c r="B33" s="7"/>
      <c r="C33" s="30"/>
      <c r="D33" s="113" t="s">
        <v>167</v>
      </c>
      <c r="E33" s="81"/>
      <c r="F33" s="81"/>
      <c r="G33" s="120"/>
      <c r="H33" s="26"/>
      <c r="I33" s="4"/>
      <c r="J33" s="461"/>
      <c r="K33" s="7"/>
    </row>
    <row r="34" spans="1:12" ht="20.100000000000001" customHeight="1" thickBot="1">
      <c r="A34" s="7"/>
      <c r="B34" s="7"/>
      <c r="C34" s="30"/>
      <c r="D34" s="113" t="s">
        <v>167</v>
      </c>
      <c r="E34" s="81"/>
      <c r="F34" s="81"/>
      <c r="G34" s="120"/>
      <c r="H34" s="26"/>
      <c r="I34" s="4"/>
      <c r="J34" s="461"/>
      <c r="K34" s="7"/>
    </row>
    <row r="35" spans="1:12" ht="20.100000000000001" customHeight="1">
      <c r="A35" s="7"/>
      <c r="B35" s="7"/>
      <c r="C35" s="115" t="s">
        <v>135</v>
      </c>
      <c r="D35" s="31"/>
      <c r="E35" s="31"/>
      <c r="F35" s="31"/>
      <c r="G35" s="119"/>
      <c r="H35" s="26"/>
      <c r="I35" s="4"/>
      <c r="J35" s="461"/>
      <c r="K35" s="7"/>
    </row>
    <row r="36" spans="1:12" ht="20.100000000000001" customHeight="1">
      <c r="A36" s="7"/>
      <c r="B36" s="7"/>
      <c r="C36" s="116" t="s">
        <v>135</v>
      </c>
      <c r="D36" s="32"/>
      <c r="E36" s="32"/>
      <c r="F36" s="32"/>
      <c r="G36" s="120"/>
      <c r="H36" s="26"/>
      <c r="I36" s="4"/>
      <c r="J36" s="461"/>
      <c r="K36" s="7"/>
    </row>
    <row r="37" spans="1:12" ht="20.100000000000001" customHeight="1">
      <c r="A37" s="7"/>
      <c r="B37" s="7"/>
      <c r="C37" s="116" t="s">
        <v>135</v>
      </c>
      <c r="D37" s="32"/>
      <c r="E37" s="32"/>
      <c r="F37" s="32"/>
      <c r="G37" s="120"/>
      <c r="H37" s="26"/>
      <c r="I37" s="4"/>
      <c r="J37" s="461"/>
      <c r="K37" s="7"/>
    </row>
    <row r="38" spans="1:12" ht="20.100000000000001" customHeight="1" thickBot="1">
      <c r="A38" s="7"/>
      <c r="B38" s="7"/>
      <c r="C38" s="117" t="s">
        <v>135</v>
      </c>
      <c r="D38" s="33"/>
      <c r="E38" s="33"/>
      <c r="F38" s="33"/>
      <c r="G38" s="122"/>
      <c r="H38" s="26"/>
      <c r="I38" s="4"/>
      <c r="J38" s="462"/>
      <c r="K38" s="7"/>
    </row>
    <row r="39" spans="1:12" ht="20.100000000000001" customHeight="1" thickBot="1">
      <c r="A39" s="7"/>
      <c r="B39" s="7"/>
      <c r="C39" s="7"/>
      <c r="D39" s="7"/>
      <c r="E39" s="7"/>
      <c r="F39" s="7"/>
      <c r="G39" s="7"/>
      <c r="H39" s="4"/>
      <c r="I39" s="4"/>
      <c r="J39" s="7"/>
      <c r="K39" s="7"/>
    </row>
    <row r="40" spans="1:12" ht="26.25" customHeight="1" thickBot="1">
      <c r="A40" s="7"/>
      <c r="B40" s="96" t="s">
        <v>284</v>
      </c>
      <c r="C40" s="7"/>
      <c r="D40" s="7"/>
      <c r="E40" s="7"/>
      <c r="F40" s="7"/>
      <c r="G40" s="7"/>
      <c r="H40" s="7"/>
      <c r="I40" s="7"/>
      <c r="J40" s="17" t="s">
        <v>138</v>
      </c>
      <c r="K40" s="7"/>
    </row>
    <row r="41" spans="1:12" ht="39" customHeight="1">
      <c r="A41" s="7"/>
      <c r="B41" s="11"/>
      <c r="C41" s="459" t="s">
        <v>280</v>
      </c>
      <c r="D41" s="474"/>
      <c r="E41" s="470"/>
      <c r="F41" s="470"/>
      <c r="G41" s="470"/>
      <c r="H41" s="471"/>
      <c r="I41" s="7"/>
      <c r="J41" s="708"/>
      <c r="K41" s="7"/>
    </row>
    <row r="42" spans="1:12" ht="34.5" customHeight="1">
      <c r="A42" s="7"/>
      <c r="B42" s="7"/>
      <c r="C42" s="456" t="s">
        <v>279</v>
      </c>
      <c r="D42" s="704"/>
      <c r="E42" s="432"/>
      <c r="F42" s="432"/>
      <c r="G42" s="432"/>
      <c r="H42" s="433"/>
      <c r="I42" s="14"/>
      <c r="J42" s="709"/>
      <c r="K42" s="7"/>
    </row>
    <row r="43" spans="1:12" ht="37.5" customHeight="1">
      <c r="A43" s="7"/>
      <c r="B43" s="7"/>
      <c r="C43" s="457" t="s">
        <v>210</v>
      </c>
      <c r="D43" s="672"/>
      <c r="E43" s="432"/>
      <c r="F43" s="432"/>
      <c r="G43" s="432"/>
      <c r="H43" s="433"/>
      <c r="I43" s="14"/>
      <c r="J43" s="709"/>
      <c r="K43" s="7"/>
    </row>
    <row r="44" spans="1:12" ht="34.5" customHeight="1">
      <c r="A44" s="7"/>
      <c r="B44" s="7"/>
      <c r="C44" s="456" t="s">
        <v>209</v>
      </c>
      <c r="D44" s="704"/>
      <c r="E44" s="432"/>
      <c r="F44" s="432"/>
      <c r="G44" s="432"/>
      <c r="H44" s="433"/>
      <c r="I44" s="14"/>
      <c r="J44" s="709"/>
      <c r="K44" s="7"/>
      <c r="L44" s="711"/>
    </row>
    <row r="45" spans="1:12" ht="63.75" customHeight="1" thickBot="1">
      <c r="A45" s="7"/>
      <c r="B45" s="7"/>
      <c r="C45" s="703" t="s">
        <v>281</v>
      </c>
      <c r="D45" s="705"/>
      <c r="E45" s="706"/>
      <c r="F45" s="706"/>
      <c r="G45" s="706"/>
      <c r="H45" s="707"/>
      <c r="I45" s="27"/>
      <c r="J45" s="710"/>
      <c r="K45" s="7"/>
      <c r="L45" s="711"/>
    </row>
    <row r="46" spans="1:12" ht="20.100000000000001" customHeight="1">
      <c r="A46" s="7"/>
      <c r="B46" s="7"/>
      <c r="C46" s="26"/>
      <c r="D46" s="26"/>
      <c r="E46" s="26"/>
      <c r="F46" s="26"/>
      <c r="G46" s="27"/>
      <c r="H46" s="27"/>
      <c r="I46" s="4"/>
      <c r="J46" s="7"/>
      <c r="K46" s="7"/>
    </row>
    <row r="47" spans="1:12" ht="31.5" customHeight="1" thickBot="1">
      <c r="A47" s="7"/>
      <c r="B47" s="123" t="s">
        <v>56</v>
      </c>
      <c r="C47" s="26"/>
      <c r="D47" s="26"/>
      <c r="E47" s="26"/>
      <c r="F47" s="26"/>
      <c r="G47" s="26"/>
      <c r="H47" s="26"/>
      <c r="I47" s="7"/>
      <c r="J47" s="7"/>
      <c r="K47" s="7"/>
    </row>
    <row r="48" spans="1:12" ht="20.100000000000001" customHeight="1" thickBot="1">
      <c r="A48" s="7"/>
      <c r="B48" s="7"/>
      <c r="C48" s="428"/>
      <c r="D48" s="429"/>
      <c r="E48" s="124">
        <v>2013</v>
      </c>
      <c r="F48" s="125">
        <v>2014</v>
      </c>
      <c r="G48" s="125">
        <v>2015</v>
      </c>
      <c r="H48" s="126">
        <v>2016</v>
      </c>
      <c r="I48" s="7"/>
      <c r="J48" s="17" t="s">
        <v>138</v>
      </c>
      <c r="K48" s="7"/>
    </row>
    <row r="49" spans="1:11" ht="20.100000000000001" customHeight="1">
      <c r="A49" s="7"/>
      <c r="B49" s="7"/>
      <c r="C49" s="430" t="s">
        <v>42</v>
      </c>
      <c r="D49" s="431"/>
      <c r="E49" s="132"/>
      <c r="F49" s="132"/>
      <c r="G49" s="132"/>
      <c r="H49" s="133"/>
      <c r="I49" s="7"/>
      <c r="J49" s="463"/>
      <c r="K49" s="7"/>
    </row>
    <row r="50" spans="1:11" ht="20.100000000000001" customHeight="1">
      <c r="A50" s="7"/>
      <c r="B50" s="12"/>
      <c r="C50" s="430" t="s">
        <v>41</v>
      </c>
      <c r="D50" s="431"/>
      <c r="E50" s="128"/>
      <c r="F50" s="128"/>
      <c r="G50" s="128"/>
      <c r="H50" s="129"/>
      <c r="I50" s="7"/>
      <c r="J50" s="464"/>
      <c r="K50" s="7"/>
    </row>
    <row r="51" spans="1:11" ht="20.100000000000001" customHeight="1">
      <c r="A51" s="7"/>
      <c r="B51" s="7"/>
      <c r="C51" s="430" t="s">
        <v>43</v>
      </c>
      <c r="D51" s="431"/>
      <c r="E51" s="128"/>
      <c r="F51" s="128"/>
      <c r="G51" s="128"/>
      <c r="H51" s="129"/>
      <c r="I51" s="7"/>
      <c r="J51" s="464"/>
      <c r="K51" s="7"/>
    </row>
    <row r="52" spans="1:11" ht="20.100000000000001" customHeight="1">
      <c r="A52" s="7"/>
      <c r="B52" s="7"/>
      <c r="C52" s="436" t="s">
        <v>169</v>
      </c>
      <c r="D52" s="437"/>
      <c r="E52" s="132"/>
      <c r="F52" s="132"/>
      <c r="G52" s="132"/>
      <c r="H52" s="133"/>
      <c r="I52" s="7"/>
      <c r="J52" s="464"/>
      <c r="K52" s="7"/>
    </row>
    <row r="53" spans="1:11" ht="20.100000000000001" customHeight="1">
      <c r="A53" s="7"/>
      <c r="B53" s="13"/>
      <c r="C53" s="430" t="s">
        <v>188</v>
      </c>
      <c r="D53" s="431"/>
      <c r="E53" s="132"/>
      <c r="F53" s="132"/>
      <c r="G53" s="132"/>
      <c r="H53" s="133"/>
      <c r="I53" s="7"/>
      <c r="J53" s="464"/>
      <c r="K53" s="7"/>
    </row>
    <row r="54" spans="1:11" ht="20.100000000000001" customHeight="1" thickBot="1">
      <c r="A54" s="7"/>
      <c r="B54" s="7"/>
      <c r="C54" s="434" t="s">
        <v>211</v>
      </c>
      <c r="D54" s="435"/>
      <c r="E54" s="134"/>
      <c r="F54" s="134"/>
      <c r="G54" s="134"/>
      <c r="H54" s="135"/>
      <c r="I54" s="7"/>
      <c r="J54" s="465"/>
      <c r="K54" s="7"/>
    </row>
    <row r="55" spans="1:11" ht="20.100000000000001" customHeight="1" thickBot="1">
      <c r="A55" s="7"/>
      <c r="B55" s="7"/>
      <c r="C55" s="26"/>
      <c r="D55" s="26"/>
      <c r="E55" s="26"/>
      <c r="F55" s="26"/>
      <c r="G55" s="26"/>
      <c r="H55" s="26"/>
      <c r="I55" s="7"/>
      <c r="J55" s="7"/>
      <c r="K55" s="7"/>
    </row>
    <row r="56" spans="1:11" ht="20.100000000000001" customHeight="1" thickBot="1">
      <c r="A56" s="7"/>
      <c r="B56" s="7"/>
      <c r="C56" s="428"/>
      <c r="D56" s="429"/>
      <c r="E56" s="127" t="s">
        <v>8</v>
      </c>
      <c r="F56" s="125" t="s">
        <v>136</v>
      </c>
      <c r="G56" s="125" t="s">
        <v>137</v>
      </c>
      <c r="H56" s="126" t="s">
        <v>9</v>
      </c>
      <c r="I56" s="7"/>
      <c r="J56" s="17" t="s">
        <v>138</v>
      </c>
      <c r="K56" s="7"/>
    </row>
    <row r="57" spans="1:11" ht="31.5" customHeight="1">
      <c r="A57" s="7"/>
      <c r="B57" s="7"/>
      <c r="C57" s="430" t="s">
        <v>219</v>
      </c>
      <c r="D57" s="431"/>
      <c r="E57" s="128"/>
      <c r="F57" s="128"/>
      <c r="G57" s="128"/>
      <c r="H57" s="129"/>
      <c r="I57" s="7"/>
      <c r="J57" s="463"/>
      <c r="K57" s="7"/>
    </row>
    <row r="58" spans="1:11" ht="23.25" customHeight="1" thickBot="1">
      <c r="A58" s="7"/>
      <c r="B58" s="7"/>
      <c r="C58" s="434" t="s">
        <v>212</v>
      </c>
      <c r="D58" s="435"/>
      <c r="E58" s="130"/>
      <c r="F58" s="130"/>
      <c r="G58" s="130"/>
      <c r="H58" s="131"/>
      <c r="I58" s="7"/>
      <c r="J58" s="465"/>
      <c r="K58" s="7"/>
    </row>
    <row r="59" spans="1:11" ht="20.100000000000001" customHeight="1" thickBot="1">
      <c r="A59" s="7"/>
      <c r="B59" s="7"/>
      <c r="C59" s="23"/>
      <c r="D59" s="23"/>
      <c r="E59" s="23"/>
      <c r="F59" s="23"/>
      <c r="G59" s="23"/>
      <c r="H59" s="23"/>
      <c r="I59" s="7"/>
      <c r="J59" s="7"/>
      <c r="K59" s="7"/>
    </row>
    <row r="60" spans="1:11" ht="30" customHeight="1">
      <c r="A60" s="7"/>
      <c r="B60" s="7"/>
      <c r="C60" s="428"/>
      <c r="D60" s="429"/>
      <c r="E60" s="136" t="s">
        <v>63</v>
      </c>
      <c r="F60" s="137" t="s">
        <v>62</v>
      </c>
      <c r="G60" s="137" t="s">
        <v>61</v>
      </c>
      <c r="H60" s="138" t="s">
        <v>60</v>
      </c>
      <c r="I60" s="7"/>
      <c r="J60" s="19" t="s">
        <v>138</v>
      </c>
      <c r="K60" s="7"/>
    </row>
    <row r="61" spans="1:11" ht="20.100000000000001" customHeight="1">
      <c r="A61" s="7"/>
      <c r="B61" s="7"/>
      <c r="C61" s="430" t="s">
        <v>44</v>
      </c>
      <c r="D61" s="431"/>
      <c r="E61" s="143"/>
      <c r="F61" s="143"/>
      <c r="G61" s="143"/>
      <c r="H61" s="144"/>
      <c r="I61" s="7"/>
      <c r="J61" s="464"/>
      <c r="K61" s="7"/>
    </row>
    <row r="62" spans="1:11" ht="44.25" customHeight="1">
      <c r="A62" s="7"/>
      <c r="B62" s="7"/>
      <c r="C62" s="405" t="s">
        <v>213</v>
      </c>
      <c r="D62" s="406"/>
      <c r="E62" s="143"/>
      <c r="F62" s="143"/>
      <c r="G62" s="143"/>
      <c r="H62" s="144"/>
      <c r="I62" s="7"/>
      <c r="J62" s="464"/>
      <c r="K62" s="7"/>
    </row>
    <row r="63" spans="1:11" ht="37.5" customHeight="1">
      <c r="A63" s="7"/>
      <c r="B63" s="7"/>
      <c r="C63" s="405" t="s">
        <v>220</v>
      </c>
      <c r="D63" s="406"/>
      <c r="E63" s="143"/>
      <c r="F63" s="143"/>
      <c r="G63" s="143"/>
      <c r="H63" s="144"/>
      <c r="I63" s="7"/>
      <c r="J63" s="464"/>
      <c r="K63" s="7"/>
    </row>
    <row r="64" spans="1:11" ht="20.100000000000001" customHeight="1">
      <c r="A64" s="7"/>
      <c r="B64" s="7"/>
      <c r="C64" s="139" t="s">
        <v>1</v>
      </c>
      <c r="D64" s="141"/>
      <c r="E64" s="143"/>
      <c r="F64" s="143"/>
      <c r="G64" s="143"/>
      <c r="H64" s="144"/>
      <c r="I64" s="7"/>
      <c r="J64" s="464"/>
      <c r="K64" s="7"/>
    </row>
    <row r="65" spans="1:11" ht="20.100000000000001" customHeight="1">
      <c r="A65" s="7"/>
      <c r="B65" s="7"/>
      <c r="C65" s="139" t="s">
        <v>2</v>
      </c>
      <c r="D65" s="141"/>
      <c r="E65" s="143"/>
      <c r="F65" s="143"/>
      <c r="G65" s="143"/>
      <c r="H65" s="144"/>
      <c r="I65" s="7"/>
      <c r="J65" s="464"/>
      <c r="K65" s="7"/>
    </row>
    <row r="66" spans="1:11" ht="20.100000000000001" customHeight="1">
      <c r="A66" s="7"/>
      <c r="B66" s="7"/>
      <c r="C66" s="139" t="s">
        <v>3</v>
      </c>
      <c r="D66" s="141"/>
      <c r="E66" s="143"/>
      <c r="F66" s="143"/>
      <c r="G66" s="143"/>
      <c r="H66" s="144"/>
      <c r="I66" s="7"/>
      <c r="J66" s="464"/>
      <c r="K66" s="7"/>
    </row>
    <row r="67" spans="1:11" ht="20.100000000000001" customHeight="1">
      <c r="A67" s="7"/>
      <c r="B67" s="7"/>
      <c r="C67" s="139" t="s">
        <v>4</v>
      </c>
      <c r="D67" s="141"/>
      <c r="E67" s="143"/>
      <c r="F67" s="143"/>
      <c r="G67" s="143"/>
      <c r="H67" s="144"/>
      <c r="I67" s="7"/>
      <c r="J67" s="464"/>
      <c r="K67" s="7"/>
    </row>
    <row r="68" spans="1:11" ht="20.100000000000001" customHeight="1">
      <c r="A68" s="7"/>
      <c r="B68" s="7"/>
      <c r="C68" s="139" t="s">
        <v>5</v>
      </c>
      <c r="D68" s="141"/>
      <c r="E68" s="143"/>
      <c r="F68" s="143"/>
      <c r="G68" s="143"/>
      <c r="H68" s="144"/>
      <c r="I68" s="7"/>
      <c r="J68" s="464"/>
      <c r="K68" s="7"/>
    </row>
    <row r="69" spans="1:11" ht="20.100000000000001" customHeight="1">
      <c r="A69" s="7"/>
      <c r="B69" s="7"/>
      <c r="C69" s="139" t="s">
        <v>6</v>
      </c>
      <c r="D69" s="141"/>
      <c r="E69" s="143"/>
      <c r="F69" s="143"/>
      <c r="G69" s="143"/>
      <c r="H69" s="144"/>
      <c r="I69" s="7"/>
      <c r="J69" s="464"/>
      <c r="K69" s="7"/>
    </row>
    <row r="70" spans="1:11" ht="20.100000000000001" customHeight="1">
      <c r="A70" s="7"/>
      <c r="B70" s="7"/>
      <c r="C70" s="139" t="s">
        <v>7</v>
      </c>
      <c r="D70" s="141"/>
      <c r="E70" s="143"/>
      <c r="F70" s="143"/>
      <c r="G70" s="143"/>
      <c r="H70" s="144"/>
      <c r="I70" s="7"/>
      <c r="J70" s="464"/>
      <c r="K70" s="7"/>
    </row>
    <row r="71" spans="1:11" ht="20.100000000000001" customHeight="1">
      <c r="A71" s="7"/>
      <c r="B71" s="7"/>
      <c r="C71" s="139" t="s">
        <v>170</v>
      </c>
      <c r="D71" s="141"/>
      <c r="E71" s="143"/>
      <c r="F71" s="143"/>
      <c r="G71" s="143"/>
      <c r="H71" s="144"/>
      <c r="I71" s="7"/>
      <c r="J71" s="464"/>
      <c r="K71" s="7"/>
    </row>
    <row r="72" spans="1:11" ht="20.100000000000001" customHeight="1">
      <c r="A72" s="7"/>
      <c r="B72" s="7"/>
      <c r="C72" s="139" t="s">
        <v>171</v>
      </c>
      <c r="D72" s="141"/>
      <c r="E72" s="143"/>
      <c r="F72" s="143"/>
      <c r="G72" s="143"/>
      <c r="H72" s="144"/>
      <c r="I72" s="7"/>
      <c r="J72" s="464"/>
      <c r="K72" s="7"/>
    </row>
    <row r="73" spans="1:11" ht="20.100000000000001" customHeight="1" thickBot="1">
      <c r="A73" s="7"/>
      <c r="B73" s="7"/>
      <c r="C73" s="140" t="s">
        <v>172</v>
      </c>
      <c r="D73" s="142"/>
      <c r="E73" s="145"/>
      <c r="F73" s="145"/>
      <c r="G73" s="145"/>
      <c r="H73" s="146"/>
      <c r="I73" s="7"/>
      <c r="J73" s="465"/>
      <c r="K73" s="7"/>
    </row>
    <row r="74" spans="1:11" ht="20.100000000000001" customHeight="1" thickBot="1">
      <c r="A74" s="7"/>
      <c r="B74" s="7"/>
      <c r="C74" s="26"/>
      <c r="D74" s="26"/>
      <c r="E74" s="26"/>
      <c r="F74" s="26"/>
      <c r="G74" s="26"/>
      <c r="H74" s="26"/>
      <c r="I74" s="7"/>
      <c r="J74" s="7"/>
      <c r="K74" s="7"/>
    </row>
    <row r="75" spans="1:11" ht="39" customHeight="1" thickBot="1">
      <c r="A75" s="7"/>
      <c r="B75" s="7"/>
      <c r="C75" s="34"/>
      <c r="D75" s="35"/>
      <c r="E75" s="419" t="s">
        <v>214</v>
      </c>
      <c r="F75" s="417"/>
      <c r="G75" s="417" t="s">
        <v>45</v>
      </c>
      <c r="H75" s="418"/>
      <c r="I75" s="7"/>
      <c r="J75" s="17" t="s">
        <v>138</v>
      </c>
      <c r="K75" s="7"/>
    </row>
    <row r="76" spans="1:11" ht="20.100000000000001" customHeight="1" thickBot="1">
      <c r="A76" s="7"/>
      <c r="B76" s="7"/>
      <c r="C76" s="407" t="s">
        <v>274</v>
      </c>
      <c r="D76" s="408"/>
      <c r="E76" s="420"/>
      <c r="F76" s="421"/>
      <c r="G76" s="421"/>
      <c r="H76" s="422"/>
      <c r="I76" s="7"/>
      <c r="J76" s="70"/>
      <c r="K76" s="7"/>
    </row>
    <row r="77" spans="1:11" ht="20.100000000000001" customHeight="1">
      <c r="A77" s="7"/>
      <c r="B77" s="7"/>
      <c r="C77" s="26"/>
      <c r="D77" s="26"/>
      <c r="E77" s="26"/>
      <c r="F77" s="26"/>
      <c r="G77" s="26"/>
      <c r="H77" s="26"/>
      <c r="I77" s="7"/>
      <c r="J77" s="7"/>
      <c r="K77" s="7"/>
    </row>
    <row r="78" spans="1:11" ht="20.100000000000001" customHeight="1">
      <c r="A78" s="7"/>
      <c r="B78" s="96" t="s">
        <v>65</v>
      </c>
      <c r="C78" s="26"/>
      <c r="D78" s="26"/>
      <c r="E78" s="26"/>
      <c r="F78" s="26"/>
      <c r="G78" s="26"/>
      <c r="H78" s="26"/>
      <c r="I78" s="7"/>
      <c r="J78" s="7"/>
      <c r="K78" s="7"/>
    </row>
    <row r="79" spans="1:11" ht="20.100000000000001" customHeight="1" thickBot="1">
      <c r="A79" s="7"/>
      <c r="B79" s="4"/>
      <c r="C79" s="27"/>
      <c r="D79" s="27"/>
      <c r="E79" s="27"/>
      <c r="F79" s="27"/>
      <c r="G79" s="27"/>
      <c r="H79" s="27"/>
      <c r="I79" s="7"/>
      <c r="J79" s="7"/>
      <c r="K79" s="7"/>
    </row>
    <row r="80" spans="1:11" ht="60" customHeight="1">
      <c r="A80" s="7"/>
      <c r="B80" s="4"/>
      <c r="C80" s="397" t="s">
        <v>282</v>
      </c>
      <c r="D80" s="398"/>
      <c r="E80" s="398"/>
      <c r="F80" s="398"/>
      <c r="G80" s="398"/>
      <c r="H80" s="399"/>
      <c r="I80" s="25"/>
      <c r="J80" s="24"/>
      <c r="K80" s="7"/>
    </row>
    <row r="81" spans="1:11" ht="60" customHeight="1" thickBot="1">
      <c r="A81" s="7"/>
      <c r="B81" s="4"/>
      <c r="C81" s="425"/>
      <c r="D81" s="426"/>
      <c r="E81" s="426"/>
      <c r="F81" s="426"/>
      <c r="G81" s="426"/>
      <c r="H81" s="427"/>
      <c r="I81" s="25"/>
      <c r="J81" s="4"/>
      <c r="K81" s="7"/>
    </row>
    <row r="82" spans="1:11" ht="18.600000000000001" customHeight="1">
      <c r="A82" s="7"/>
      <c r="B82" s="4"/>
      <c r="C82" s="9"/>
      <c r="D82" s="9"/>
      <c r="E82" s="9"/>
      <c r="F82" s="9"/>
      <c r="G82" s="9"/>
      <c r="H82" s="9"/>
      <c r="I82" s="4"/>
      <c r="J82" s="7"/>
      <c r="K82" s="7"/>
    </row>
    <row r="83" spans="1:11" ht="9.75" customHeight="1" thickBot="1">
      <c r="A83" s="7"/>
      <c r="B83" s="4"/>
      <c r="C83" s="26"/>
      <c r="D83" s="26"/>
      <c r="E83" s="26"/>
      <c r="F83" s="26"/>
      <c r="G83" s="26"/>
      <c r="H83" s="26"/>
      <c r="I83" s="4"/>
      <c r="J83" s="7"/>
      <c r="K83" s="7"/>
    </row>
    <row r="84" spans="1:11" ht="15.75" thickBot="1">
      <c r="A84" s="7"/>
      <c r="B84" s="7"/>
      <c r="C84" s="27"/>
      <c r="D84" s="27"/>
      <c r="E84" s="27"/>
      <c r="F84" s="27"/>
      <c r="G84" s="27"/>
      <c r="H84" s="27"/>
      <c r="I84" s="4"/>
      <c r="J84" s="17" t="s">
        <v>138</v>
      </c>
      <c r="K84" s="7"/>
    </row>
    <row r="85" spans="1:11" ht="20.100000000000001" customHeight="1" thickBot="1">
      <c r="A85" s="7"/>
      <c r="B85" s="7"/>
      <c r="C85" s="403" t="s">
        <v>47</v>
      </c>
      <c r="D85" s="404"/>
      <c r="E85" s="147"/>
      <c r="F85" s="27"/>
      <c r="G85" s="27"/>
      <c r="H85" s="27"/>
      <c r="I85" s="4"/>
      <c r="J85" s="70"/>
      <c r="K85" s="7"/>
    </row>
    <row r="86" spans="1:11" ht="20.100000000000001" customHeight="1" thickBot="1">
      <c r="A86" s="7"/>
      <c r="B86" s="7"/>
      <c r="C86" s="36"/>
      <c r="D86" s="27"/>
      <c r="E86" s="27"/>
      <c r="F86" s="27"/>
      <c r="G86" s="27"/>
      <c r="H86" s="27"/>
      <c r="I86" s="4"/>
      <c r="J86" s="7"/>
      <c r="K86" s="7"/>
    </row>
    <row r="87" spans="1:11" ht="20.100000000000001" customHeight="1" thickBot="1">
      <c r="A87" s="7"/>
      <c r="B87" s="7"/>
      <c r="C87" s="423"/>
      <c r="D87" s="424"/>
      <c r="E87" s="37"/>
      <c r="F87" s="149" t="s">
        <v>140</v>
      </c>
      <c r="G87" s="150" t="s">
        <v>67</v>
      </c>
      <c r="H87" s="27"/>
      <c r="I87" s="4"/>
      <c r="J87" s="17" t="s">
        <v>138</v>
      </c>
      <c r="K87" s="7"/>
    </row>
    <row r="88" spans="1:11" ht="20.100000000000001" customHeight="1" thickBot="1">
      <c r="A88" s="7"/>
      <c r="B88" s="7"/>
      <c r="C88" s="409" t="s">
        <v>215</v>
      </c>
      <c r="D88" s="410"/>
      <c r="E88" s="148" t="s">
        <v>121</v>
      </c>
      <c r="F88" s="73"/>
      <c r="G88" s="74"/>
      <c r="H88" s="27"/>
      <c r="I88" s="4"/>
      <c r="J88" s="463"/>
      <c r="K88" s="7"/>
    </row>
    <row r="89" spans="1:11" ht="20.100000000000001" customHeight="1" thickBot="1">
      <c r="A89" s="7"/>
      <c r="B89" s="7"/>
      <c r="C89" s="411"/>
      <c r="D89" s="412"/>
      <c r="E89" s="148" t="s">
        <v>122</v>
      </c>
      <c r="F89" s="75"/>
      <c r="G89" s="71"/>
      <c r="H89" s="27"/>
      <c r="I89" s="4"/>
      <c r="J89" s="464"/>
      <c r="K89" s="7"/>
    </row>
    <row r="90" spans="1:11" ht="20.100000000000001" customHeight="1" thickBot="1">
      <c r="A90" s="7"/>
      <c r="B90" s="7"/>
      <c r="C90" s="413"/>
      <c r="D90" s="414"/>
      <c r="E90" s="148" t="s">
        <v>123</v>
      </c>
      <c r="F90" s="76"/>
      <c r="G90" s="72"/>
      <c r="H90" s="27"/>
      <c r="I90" s="4"/>
      <c r="J90" s="464"/>
      <c r="K90" s="7"/>
    </row>
    <row r="91" spans="1:11" ht="20.100000000000001" customHeight="1" thickBot="1">
      <c r="A91" s="7"/>
      <c r="B91" s="7"/>
      <c r="C91" s="415" t="s">
        <v>139</v>
      </c>
      <c r="D91" s="416"/>
      <c r="E91" s="99" t="s">
        <v>120</v>
      </c>
      <c r="F91" s="77"/>
      <c r="G91" s="78"/>
      <c r="H91" s="27"/>
      <c r="I91" s="4"/>
      <c r="J91" s="465"/>
      <c r="K91" s="7"/>
    </row>
    <row r="92" spans="1:11" ht="20.100000000000001" customHeight="1">
      <c r="A92" s="7"/>
      <c r="B92" s="7"/>
      <c r="C92" s="26"/>
      <c r="D92" s="26"/>
      <c r="E92" s="26"/>
      <c r="F92" s="26"/>
      <c r="G92" s="26"/>
      <c r="H92" s="26"/>
      <c r="I92" s="4"/>
      <c r="J92" s="7"/>
      <c r="K92" s="7"/>
    </row>
    <row r="93" spans="1:11" ht="20.100000000000001" customHeight="1" thickBot="1">
      <c r="A93" s="7"/>
      <c r="B93" s="7"/>
      <c r="C93" s="36"/>
      <c r="D93" s="27"/>
      <c r="E93" s="26"/>
      <c r="F93" s="26"/>
      <c r="G93" s="26"/>
      <c r="H93" s="26"/>
      <c r="I93" s="4"/>
      <c r="J93" s="4"/>
      <c r="K93" s="7"/>
    </row>
    <row r="94" spans="1:11" ht="20.100000000000001" customHeight="1">
      <c r="A94" s="7"/>
      <c r="B94" s="7"/>
      <c r="C94" s="397" t="s">
        <v>216</v>
      </c>
      <c r="D94" s="398"/>
      <c r="E94" s="398"/>
      <c r="F94" s="398"/>
      <c r="G94" s="398"/>
      <c r="H94" s="399"/>
      <c r="I94" s="25"/>
      <c r="J94" s="24"/>
      <c r="K94" s="7"/>
    </row>
    <row r="95" spans="1:11" ht="99.95" customHeight="1" thickBot="1">
      <c r="A95" s="7"/>
      <c r="B95" s="7"/>
      <c r="C95" s="400"/>
      <c r="D95" s="401"/>
      <c r="E95" s="401"/>
      <c r="F95" s="401"/>
      <c r="G95" s="401"/>
      <c r="H95" s="402"/>
      <c r="I95" s="14"/>
      <c r="J95" s="4"/>
      <c r="K95" s="7"/>
    </row>
    <row r="96" spans="1:11">
      <c r="A96" s="7"/>
      <c r="B96" s="7"/>
      <c r="C96" s="7"/>
      <c r="D96" s="7"/>
      <c r="E96" s="7"/>
      <c r="F96" s="7"/>
      <c r="G96" s="7"/>
      <c r="H96" s="7"/>
      <c r="I96" s="7"/>
      <c r="J96" s="4"/>
      <c r="K96" s="7"/>
    </row>
    <row r="97" spans="1:11">
      <c r="A97" s="7"/>
      <c r="B97" s="7"/>
      <c r="C97" s="7"/>
      <c r="D97" s="7"/>
      <c r="E97" s="7"/>
      <c r="F97" s="7"/>
      <c r="G97" s="7"/>
      <c r="H97" s="7"/>
      <c r="I97" s="7"/>
      <c r="J97" s="7"/>
      <c r="K97" s="7"/>
    </row>
    <row r="98" spans="1:11">
      <c r="A98" s="7"/>
      <c r="B98" s="7"/>
      <c r="C98" s="7"/>
      <c r="D98" s="7"/>
      <c r="E98" s="7"/>
      <c r="F98" s="7"/>
      <c r="G98" s="7"/>
      <c r="H98" s="7"/>
      <c r="I98" s="7"/>
      <c r="J98" s="7"/>
      <c r="K98" s="7"/>
    </row>
    <row r="99" spans="1:11">
      <c r="A99" s="7"/>
      <c r="B99" s="7"/>
      <c r="C99" s="7"/>
      <c r="D99" s="7"/>
      <c r="E99" s="7"/>
      <c r="F99" s="7"/>
      <c r="G99" s="7"/>
      <c r="H99" s="7"/>
      <c r="I99" s="7"/>
      <c r="J99" s="7"/>
      <c r="K99" s="7"/>
    </row>
  </sheetData>
  <sheetProtection algorithmName="SHA-512" hashValue="qyL/htTRUl69GS4BTIoG0ZIxSW3cnJpaIIy2Wdz81d2W98BlrYtbDj3TTPTrZgcG2BOM0FGeEO120wyfYNwHQQ==" saltValue="PDHDTzrwEaZU0v+ZsEFNAw==" spinCount="100000" sheet="1" objects="1" scenarios="1"/>
  <protectedRanges>
    <protectedRange sqref="D8:E15 E18 E23:E25 E29:G31 D32:G38 E41:H44 E49:H54 E57:H58 E61:H63 D64:H73 E76:H76 C81:H81 E85 F88:G91 C95:H95 J18 J21 J23:J25 J29:J38 J41:J44 J49:J54 J57:J58 E21:H21" name="Answers" securityDescriptor="O:WDG:WDD:(A;;CC;;;WD)"/>
    <protectedRange sqref="A1:K44 A46:K99" name="Whole table" securityDescriptor="O:WDG:WDD:(A;;CC;;;S-1-5-21-1972947126-4036046197-3403558240-38262)"/>
    <protectedRange sqref="A45:L45" name="Whole table_1" securityDescriptor="O:WDG:WDD:(A;;CC;;;S-1-5-21-1972947126-4036046197-3403558240-38262)"/>
  </protectedRanges>
  <mergeCells count="61">
    <mergeCell ref="C45:D45"/>
    <mergeCell ref="E45:H45"/>
    <mergeCell ref="J41:J45"/>
    <mergeCell ref="J61:J73"/>
    <mergeCell ref="G27:G28"/>
    <mergeCell ref="F27:F28"/>
    <mergeCell ref="E27:E28"/>
    <mergeCell ref="J88:J91"/>
    <mergeCell ref="E41:H41"/>
    <mergeCell ref="E42:H42"/>
    <mergeCell ref="J23:J25"/>
    <mergeCell ref="J29:J38"/>
    <mergeCell ref="J49:J54"/>
    <mergeCell ref="J57:J58"/>
    <mergeCell ref="C25:D25"/>
    <mergeCell ref="C42:D42"/>
    <mergeCell ref="C43:D43"/>
    <mergeCell ref="C41:D41"/>
    <mergeCell ref="C21:D21"/>
    <mergeCell ref="C18:D18"/>
    <mergeCell ref="C23:D23"/>
    <mergeCell ref="C24:D24"/>
    <mergeCell ref="D8:E8"/>
    <mergeCell ref="D9:E9"/>
    <mergeCell ref="D10:E10"/>
    <mergeCell ref="D11:E11"/>
    <mergeCell ref="D12:E12"/>
    <mergeCell ref="D13:E13"/>
    <mergeCell ref="D14:E14"/>
    <mergeCell ref="D15:E15"/>
    <mergeCell ref="C20:D20"/>
    <mergeCell ref="C60:D60"/>
    <mergeCell ref="C61:D61"/>
    <mergeCell ref="C62:D62"/>
    <mergeCell ref="E43:H43"/>
    <mergeCell ref="E44:H44"/>
    <mergeCell ref="C58:D58"/>
    <mergeCell ref="C56:D56"/>
    <mergeCell ref="C57:D57"/>
    <mergeCell ref="C50:D50"/>
    <mergeCell ref="C51:D51"/>
    <mergeCell ref="C52:D52"/>
    <mergeCell ref="C53:D53"/>
    <mergeCell ref="C54:D54"/>
    <mergeCell ref="C44:D44"/>
    <mergeCell ref="C49:D49"/>
    <mergeCell ref="C48:D48"/>
    <mergeCell ref="C94:H94"/>
    <mergeCell ref="C95:H95"/>
    <mergeCell ref="C85:D85"/>
    <mergeCell ref="C63:D63"/>
    <mergeCell ref="C76:D76"/>
    <mergeCell ref="C88:D90"/>
    <mergeCell ref="C91:D91"/>
    <mergeCell ref="G75:H75"/>
    <mergeCell ref="E75:F75"/>
    <mergeCell ref="E76:F76"/>
    <mergeCell ref="G76:H76"/>
    <mergeCell ref="C87:D87"/>
    <mergeCell ref="C80:H80"/>
    <mergeCell ref="C81:H81"/>
  </mergeCells>
  <dataValidations count="8">
    <dataValidation type="list" allowBlank="1" showErrorMessage="1" errorTitle="Select option" error="Only select using the drop-down list." sqref="D9:E9">
      <formula1>"Public, Private"</formula1>
    </dataValidation>
    <dataValidation type="date" allowBlank="1" showErrorMessage="1" sqref="E18">
      <formula1>1</formula1>
      <formula2>TODAY()</formula2>
    </dataValidation>
    <dataValidation type="list" allowBlank="1" showErrorMessage="1" errorTitle="Select option" error="Only select using the drop-down list." sqref="E23:E25 G29:G38">
      <formula1>"Yes, No"</formula1>
    </dataValidation>
    <dataValidation type="list" allowBlank="1" showErrorMessage="1" errorTitle="Select option" error="Only select using the drop-down list." sqref="E41:H42">
      <formula1>"Very well, Somewhat well, Enough, Not very well, Not at all"</formula1>
    </dataValidation>
    <dataValidation type="list" allowBlank="1" showErrorMessage="1" errorTitle="Select option" error="Only select using the drop-down list." sqref="E43:H44">
      <formula1>"&lt;6months, 6-12months, 1-2 years, &gt;2years"</formula1>
    </dataValidation>
    <dataValidation type="list" allowBlank="1" showErrorMessage="1" errorTitle="Select option" error="Only select using the drop-down list." sqref="E58:H58">
      <formula1>"Order by order, Annual negotiation, Multiple year contract, Mix"</formula1>
    </dataValidation>
    <dataValidation type="decimal" allowBlank="1" showErrorMessage="1" errorTitle="Percentage" error="Enter a percentage between 0 and 100%" sqref="E57:H57 E50:H51">
      <formula1>0</formula1>
      <formula2>1</formula2>
    </dataValidation>
    <dataValidation type="decimal" allowBlank="1" showErrorMessage="1" sqref="E21:H21">
      <formula1>0</formula1>
      <formula2>1</formula2>
    </dataValidation>
  </dataValidations>
  <pageMargins left="0.25" right="0.25" top="0.75" bottom="0.75" header="0.3" footer="0.3"/>
  <pageSetup paperSize="8" scale="38" orientation="portrait" r:id="rId1"/>
  <headerFooter>
    <oddHeade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4"/>
  <sheetViews>
    <sheetView showGridLines="0" zoomScaleNormal="100" zoomScalePageLayoutView="90" workbookViewId="0">
      <selection activeCell="E18" sqref="E18"/>
    </sheetView>
  </sheetViews>
  <sheetFormatPr defaultColWidth="8.85546875" defaultRowHeight="15"/>
  <cols>
    <col min="1" max="1" width="3.42578125" customWidth="1"/>
    <col min="2" max="2" width="25.7109375" bestFit="1" customWidth="1"/>
    <col min="3" max="3" width="27.42578125" customWidth="1"/>
    <col min="4" max="4" width="69.5703125" customWidth="1"/>
    <col min="5" max="8" width="30.7109375" customWidth="1"/>
    <col min="9" max="10" width="5.42578125" customWidth="1"/>
    <col min="11" max="11" width="120.42578125" customWidth="1"/>
    <col min="12" max="12" width="5.42578125" customWidth="1"/>
  </cols>
  <sheetData>
    <row r="1" spans="1:12" ht="18.75">
      <c r="A1" s="7"/>
      <c r="B1" s="2"/>
      <c r="C1" s="97" t="s">
        <v>203</v>
      </c>
      <c r="D1" s="7"/>
      <c r="E1" s="7"/>
      <c r="F1" s="7"/>
      <c r="G1" s="7"/>
      <c r="H1" s="7"/>
      <c r="I1" s="7"/>
      <c r="J1" s="7"/>
      <c r="K1" s="7"/>
      <c r="L1" s="7"/>
    </row>
    <row r="2" spans="1:12" ht="20.100000000000001" customHeight="1">
      <c r="A2" s="7"/>
      <c r="B2" s="3"/>
      <c r="C2" s="97" t="s">
        <v>168</v>
      </c>
      <c r="D2" s="7"/>
      <c r="E2" s="7"/>
      <c r="F2" s="7"/>
      <c r="G2" s="7"/>
      <c r="H2" s="7"/>
      <c r="I2" s="7"/>
      <c r="J2" s="7"/>
      <c r="K2" s="7"/>
      <c r="L2" s="7"/>
    </row>
    <row r="3" spans="1:12">
      <c r="A3" s="18"/>
      <c r="B3" s="7"/>
      <c r="C3" s="7"/>
      <c r="D3" s="7"/>
      <c r="E3" s="7"/>
      <c r="F3" s="7"/>
      <c r="G3" s="7"/>
      <c r="H3" s="7"/>
      <c r="I3" s="7"/>
      <c r="J3" s="7"/>
      <c r="K3" s="7"/>
      <c r="L3" s="7"/>
    </row>
    <row r="4" spans="1:12">
      <c r="A4" s="7"/>
      <c r="B4" s="7"/>
      <c r="C4" s="7"/>
      <c r="D4" s="7"/>
      <c r="E4" s="7"/>
      <c r="F4" s="7"/>
      <c r="G4" s="7"/>
      <c r="H4" s="7"/>
      <c r="I4" s="7"/>
      <c r="J4" s="7"/>
      <c r="K4" s="7"/>
      <c r="L4" s="7"/>
    </row>
    <row r="5" spans="1:12" ht="20.100000000000001" customHeight="1">
      <c r="A5" s="7"/>
      <c r="B5" s="59" t="s">
        <v>68</v>
      </c>
      <c r="C5" s="7"/>
      <c r="D5" s="7"/>
      <c r="E5" s="7"/>
      <c r="F5" s="7"/>
      <c r="G5" s="7"/>
      <c r="H5" s="7"/>
      <c r="I5" s="7"/>
      <c r="J5" s="7"/>
      <c r="K5" s="7"/>
      <c r="L5" s="7"/>
    </row>
    <row r="6" spans="1:12" ht="20.100000000000001" customHeight="1">
      <c r="A6" s="7"/>
      <c r="B6" s="15"/>
      <c r="C6" s="7"/>
      <c r="D6" s="7"/>
      <c r="E6" s="7"/>
      <c r="F6" s="7"/>
      <c r="G6" s="7"/>
      <c r="H6" s="7"/>
      <c r="I6" s="7"/>
      <c r="J6" s="7"/>
      <c r="K6" s="7"/>
      <c r="L6" s="7"/>
    </row>
    <row r="7" spans="1:12" ht="20.100000000000001" customHeight="1" thickBot="1">
      <c r="A7" s="7"/>
      <c r="B7" s="95" t="s">
        <v>0</v>
      </c>
      <c r="C7" s="7"/>
      <c r="D7" s="7"/>
      <c r="E7" s="7"/>
      <c r="F7" s="7"/>
      <c r="G7" s="7"/>
      <c r="H7" s="7"/>
      <c r="I7" s="7"/>
      <c r="J7" s="7"/>
      <c r="K7" s="7"/>
      <c r="L7" s="7"/>
    </row>
    <row r="8" spans="1:12" ht="20.100000000000001" customHeight="1">
      <c r="A8" s="7"/>
      <c r="B8" s="7"/>
      <c r="C8" s="89" t="s">
        <v>50</v>
      </c>
      <c r="D8" s="486"/>
      <c r="E8" s="487"/>
      <c r="F8" s="26"/>
      <c r="G8" s="26"/>
      <c r="H8" s="26"/>
      <c r="I8" s="26"/>
      <c r="J8" s="26"/>
      <c r="K8" s="26"/>
      <c r="L8" s="7"/>
    </row>
    <row r="9" spans="1:12" ht="20.100000000000001" customHeight="1">
      <c r="A9" s="7"/>
      <c r="B9" s="7"/>
      <c r="C9" s="90" t="s">
        <v>51</v>
      </c>
      <c r="D9" s="488"/>
      <c r="E9" s="489"/>
      <c r="F9" s="26"/>
      <c r="G9" s="26"/>
      <c r="H9" s="26"/>
      <c r="I9" s="26"/>
      <c r="J9" s="26"/>
      <c r="K9" s="26"/>
      <c r="L9" s="7"/>
    </row>
    <row r="10" spans="1:12" ht="20.100000000000001" customHeight="1">
      <c r="A10" s="7"/>
      <c r="B10" s="7"/>
      <c r="C10" s="90" t="s">
        <v>52</v>
      </c>
      <c r="D10" s="490"/>
      <c r="E10" s="491"/>
      <c r="F10" s="26"/>
      <c r="G10" s="26"/>
      <c r="H10" s="26"/>
      <c r="I10" s="26"/>
      <c r="J10" s="26"/>
      <c r="K10" s="26"/>
      <c r="L10" s="7"/>
    </row>
    <row r="11" spans="1:12" ht="20.100000000000001" customHeight="1">
      <c r="A11" s="7"/>
      <c r="B11" s="7"/>
      <c r="C11" s="90" t="s">
        <v>53</v>
      </c>
      <c r="D11" s="490"/>
      <c r="E11" s="491"/>
      <c r="F11" s="26"/>
      <c r="G11" s="26"/>
      <c r="H11" s="26"/>
      <c r="I11" s="26"/>
      <c r="J11" s="26"/>
      <c r="K11" s="26"/>
      <c r="L11" s="7"/>
    </row>
    <row r="12" spans="1:12" ht="20.100000000000001" customHeight="1">
      <c r="A12" s="7"/>
      <c r="B12" s="7"/>
      <c r="C12" s="90" t="s">
        <v>13</v>
      </c>
      <c r="D12" s="490"/>
      <c r="E12" s="491"/>
      <c r="F12" s="26"/>
      <c r="G12" s="26"/>
      <c r="H12" s="26"/>
      <c r="I12" s="26"/>
      <c r="J12" s="26"/>
      <c r="K12" s="26"/>
      <c r="L12" s="7"/>
    </row>
    <row r="13" spans="1:12" ht="20.100000000000001" customHeight="1">
      <c r="A13" s="7"/>
      <c r="B13" s="7"/>
      <c r="C13" s="90" t="s">
        <v>14</v>
      </c>
      <c r="D13" s="490"/>
      <c r="E13" s="491"/>
      <c r="F13" s="26"/>
      <c r="G13" s="26"/>
      <c r="H13" s="26"/>
      <c r="I13" s="26"/>
      <c r="J13" s="26"/>
      <c r="K13" s="26"/>
      <c r="L13" s="7"/>
    </row>
    <row r="14" spans="1:12" ht="20.100000000000001" customHeight="1">
      <c r="A14" s="7"/>
      <c r="B14" s="7"/>
      <c r="C14" s="90" t="s">
        <v>15</v>
      </c>
      <c r="D14" s="490"/>
      <c r="E14" s="491"/>
      <c r="F14" s="26"/>
      <c r="G14" s="26"/>
      <c r="H14" s="26"/>
      <c r="I14" s="26"/>
      <c r="J14" s="26"/>
      <c r="K14" s="26"/>
      <c r="L14" s="7"/>
    </row>
    <row r="15" spans="1:12" ht="20.100000000000001" customHeight="1" thickBot="1">
      <c r="A15" s="7"/>
      <c r="B15" s="7"/>
      <c r="C15" s="91" t="s">
        <v>16</v>
      </c>
      <c r="D15" s="492"/>
      <c r="E15" s="493"/>
      <c r="F15" s="26"/>
      <c r="G15" s="26"/>
      <c r="H15" s="26"/>
      <c r="I15" s="26"/>
      <c r="J15" s="26"/>
      <c r="K15" s="26"/>
      <c r="L15" s="7"/>
    </row>
    <row r="16" spans="1:12" ht="20.100000000000001" customHeight="1" thickBot="1">
      <c r="A16" s="7"/>
      <c r="B16" s="7"/>
      <c r="C16" s="26"/>
      <c r="D16" s="26"/>
      <c r="E16" s="26"/>
      <c r="F16" s="26"/>
      <c r="G16" s="26"/>
      <c r="H16" s="26"/>
      <c r="I16" s="26"/>
      <c r="J16" s="26"/>
      <c r="K16" s="26"/>
      <c r="L16" s="7"/>
    </row>
    <row r="17" spans="1:12" ht="20.100000000000001" customHeight="1" thickBot="1">
      <c r="A17" s="7"/>
      <c r="B17" s="118" t="s">
        <v>55</v>
      </c>
      <c r="C17" s="26"/>
      <c r="D17" s="26"/>
      <c r="E17" s="26"/>
      <c r="F17" s="26"/>
      <c r="G17" s="26"/>
      <c r="H17" s="26"/>
      <c r="I17" s="26"/>
      <c r="J17" s="26"/>
      <c r="K17" s="17" t="s">
        <v>138</v>
      </c>
      <c r="L17" s="7"/>
    </row>
    <row r="18" spans="1:12" ht="20.100000000000001" customHeight="1" thickBot="1">
      <c r="A18" s="7"/>
      <c r="B18" s="7"/>
      <c r="C18" s="438" t="s">
        <v>275</v>
      </c>
      <c r="D18" s="439"/>
      <c r="E18" s="98"/>
      <c r="F18" s="26"/>
      <c r="G18" s="26"/>
      <c r="H18" s="26"/>
      <c r="I18" s="26"/>
      <c r="J18" s="26"/>
      <c r="K18" s="70"/>
      <c r="L18" s="7"/>
    </row>
    <row r="19" spans="1:12" ht="20.100000000000001" customHeight="1" thickBot="1">
      <c r="A19" s="7"/>
      <c r="B19" s="7"/>
      <c r="C19" s="21"/>
      <c r="D19" s="21"/>
      <c r="E19" s="8"/>
      <c r="F19" s="26"/>
      <c r="G19" s="26"/>
      <c r="H19" s="26"/>
      <c r="I19" s="26"/>
      <c r="J19" s="26"/>
      <c r="K19" s="26"/>
      <c r="L19" s="7"/>
    </row>
    <row r="20" spans="1:12" ht="20.100000000000001" customHeight="1" thickBot="1">
      <c r="A20" s="7"/>
      <c r="B20" s="7"/>
      <c r="C20" s="452"/>
      <c r="D20" s="453"/>
      <c r="E20" s="149">
        <v>2013</v>
      </c>
      <c r="F20" s="150">
        <v>2014</v>
      </c>
      <c r="G20" s="150">
        <v>2015</v>
      </c>
      <c r="H20" s="173">
        <v>2016</v>
      </c>
      <c r="I20" s="26"/>
      <c r="J20" s="26"/>
      <c r="K20" s="17" t="s">
        <v>138</v>
      </c>
      <c r="L20" s="7"/>
    </row>
    <row r="21" spans="1:12" ht="39.950000000000003" customHeight="1" thickBot="1">
      <c r="A21" s="7"/>
      <c r="B21" s="7"/>
      <c r="C21" s="438" t="s">
        <v>187</v>
      </c>
      <c r="D21" s="439"/>
      <c r="E21" s="174"/>
      <c r="F21" s="175"/>
      <c r="G21" s="175"/>
      <c r="H21" s="176"/>
      <c r="I21" s="26"/>
      <c r="J21" s="26"/>
      <c r="K21" s="70"/>
      <c r="L21" s="7"/>
    </row>
    <row r="22" spans="1:12" ht="20.100000000000001" customHeight="1">
      <c r="A22" s="7"/>
      <c r="B22" s="7"/>
      <c r="C22" s="26"/>
      <c r="D22" s="26"/>
      <c r="E22" s="26"/>
      <c r="F22" s="26"/>
      <c r="G22" s="26"/>
      <c r="H22" s="26"/>
      <c r="I22" s="26"/>
      <c r="J22" s="26"/>
      <c r="K22" s="26"/>
      <c r="L22" s="7"/>
    </row>
    <row r="23" spans="1:12" ht="20.100000000000001" customHeight="1">
      <c r="A23" s="7"/>
      <c r="B23" s="4"/>
      <c r="C23" s="28"/>
      <c r="D23" s="28"/>
      <c r="E23" s="22"/>
      <c r="F23" s="27"/>
      <c r="G23" s="27"/>
      <c r="H23" s="27"/>
      <c r="I23" s="27"/>
      <c r="J23" s="27"/>
      <c r="K23" s="26"/>
      <c r="L23" s="7"/>
    </row>
    <row r="24" spans="1:12" ht="20.100000000000001" customHeight="1">
      <c r="A24" s="7"/>
      <c r="B24" s="7"/>
      <c r="C24" s="26"/>
      <c r="D24" s="26"/>
      <c r="E24" s="26"/>
      <c r="F24" s="26"/>
      <c r="G24" s="26"/>
      <c r="H24" s="27"/>
      <c r="I24" s="27"/>
      <c r="J24" s="27"/>
      <c r="K24" s="26"/>
      <c r="L24" s="7"/>
    </row>
    <row r="25" spans="1:12" ht="20.100000000000001" customHeight="1" thickBot="1">
      <c r="A25" s="7"/>
      <c r="B25" s="118" t="s">
        <v>284</v>
      </c>
      <c r="C25" s="26"/>
      <c r="D25" s="26"/>
      <c r="E25" s="26"/>
      <c r="F25" s="26"/>
      <c r="G25" s="26"/>
      <c r="H25" s="26"/>
      <c r="I25" s="26"/>
      <c r="J25" s="26"/>
      <c r="K25" s="26"/>
      <c r="L25" s="7"/>
    </row>
    <row r="26" spans="1:12" ht="41.25" customHeight="1" thickBot="1">
      <c r="A26" s="7"/>
      <c r="B26" s="11"/>
      <c r="C26" s="459" t="s">
        <v>280</v>
      </c>
      <c r="D26" s="474"/>
      <c r="E26" s="470"/>
      <c r="F26" s="470"/>
      <c r="G26" s="470"/>
      <c r="H26" s="471"/>
      <c r="I26" s="26"/>
      <c r="J26" s="26"/>
      <c r="K26" s="17" t="s">
        <v>138</v>
      </c>
      <c r="L26" s="7"/>
    </row>
    <row r="27" spans="1:12" ht="27.75" customHeight="1">
      <c r="A27" s="7"/>
      <c r="B27" s="7"/>
      <c r="C27" s="456" t="s">
        <v>279</v>
      </c>
      <c r="D27" s="704"/>
      <c r="E27" s="432"/>
      <c r="F27" s="432"/>
      <c r="G27" s="432"/>
      <c r="H27" s="433"/>
      <c r="I27" s="27"/>
      <c r="J27" s="27"/>
      <c r="K27" s="511"/>
      <c r="L27" s="7"/>
    </row>
    <row r="28" spans="1:12" ht="38.25" customHeight="1">
      <c r="A28" s="7"/>
      <c r="B28" s="7"/>
      <c r="C28" s="457" t="s">
        <v>210</v>
      </c>
      <c r="D28" s="672"/>
      <c r="E28" s="505"/>
      <c r="F28" s="505"/>
      <c r="G28" s="505"/>
      <c r="H28" s="506"/>
      <c r="I28" s="27"/>
      <c r="J28" s="27"/>
      <c r="K28" s="512"/>
      <c r="L28" s="7"/>
    </row>
    <row r="29" spans="1:12" ht="30" customHeight="1">
      <c r="A29" s="7"/>
      <c r="B29" s="7"/>
      <c r="C29" s="456" t="s">
        <v>217</v>
      </c>
      <c r="D29" s="704"/>
      <c r="E29" s="505"/>
      <c r="F29" s="505"/>
      <c r="G29" s="505"/>
      <c r="H29" s="506"/>
      <c r="I29" s="27"/>
      <c r="J29" s="27"/>
      <c r="K29" s="512"/>
      <c r="L29" s="7"/>
    </row>
    <row r="30" spans="1:12" ht="63.75" customHeight="1" thickBot="1">
      <c r="A30" s="7"/>
      <c r="B30" s="7"/>
      <c r="C30" s="703" t="s">
        <v>281</v>
      </c>
      <c r="D30" s="705"/>
      <c r="E30" s="706"/>
      <c r="F30" s="706"/>
      <c r="G30" s="706"/>
      <c r="H30" s="707"/>
      <c r="I30" s="27"/>
      <c r="J30" s="27"/>
      <c r="K30" s="513"/>
      <c r="L30" s="7"/>
    </row>
    <row r="31" spans="1:12" ht="20.100000000000001" customHeight="1">
      <c r="A31" s="7"/>
      <c r="B31" s="7"/>
      <c r="C31" s="26"/>
      <c r="D31" s="26"/>
      <c r="E31" s="26"/>
      <c r="F31" s="26"/>
      <c r="G31" s="27"/>
      <c r="H31" s="27"/>
      <c r="I31" s="27"/>
      <c r="J31" s="27"/>
      <c r="K31" s="26"/>
      <c r="L31" s="7"/>
    </row>
    <row r="32" spans="1:12" ht="20.100000000000001" customHeight="1" thickBot="1">
      <c r="A32" s="7"/>
      <c r="B32" s="118" t="s">
        <v>56</v>
      </c>
      <c r="C32" s="26"/>
      <c r="D32" s="26"/>
      <c r="E32" s="26"/>
      <c r="F32" s="26"/>
      <c r="G32" s="26"/>
      <c r="H32" s="26"/>
      <c r="I32" s="26"/>
      <c r="J32" s="26"/>
      <c r="K32" s="26"/>
      <c r="L32" s="7"/>
    </row>
    <row r="33" spans="1:12" ht="39.950000000000003" customHeight="1" thickBot="1">
      <c r="A33" s="7"/>
      <c r="B33" s="11"/>
      <c r="C33" s="509" t="s">
        <v>116</v>
      </c>
      <c r="D33" s="510"/>
      <c r="E33" s="154" t="s">
        <v>119</v>
      </c>
      <c r="F33" s="26"/>
      <c r="G33" s="500" t="s">
        <v>218</v>
      </c>
      <c r="H33" s="501"/>
      <c r="I33" s="26"/>
      <c r="J33" s="26"/>
      <c r="K33" s="17" t="s">
        <v>138</v>
      </c>
      <c r="L33" s="7"/>
    </row>
    <row r="34" spans="1:12" ht="20.100000000000001" customHeight="1">
      <c r="A34" s="7"/>
      <c r="B34" s="11"/>
      <c r="C34" s="507" t="s">
        <v>117</v>
      </c>
      <c r="D34" s="151" t="s">
        <v>175</v>
      </c>
      <c r="E34" s="133"/>
      <c r="F34" s="26"/>
      <c r="G34" s="494"/>
      <c r="H34" s="495"/>
      <c r="I34" s="26"/>
      <c r="J34" s="26"/>
      <c r="K34" s="463"/>
      <c r="L34" s="7"/>
    </row>
    <row r="35" spans="1:12" ht="20.100000000000001" customHeight="1">
      <c r="A35" s="7"/>
      <c r="B35" s="11"/>
      <c r="C35" s="508"/>
      <c r="D35" s="151" t="s">
        <v>174</v>
      </c>
      <c r="E35" s="133"/>
      <c r="F35" s="26"/>
      <c r="G35" s="496"/>
      <c r="H35" s="497"/>
      <c r="I35" s="26"/>
      <c r="J35" s="26"/>
      <c r="K35" s="464"/>
      <c r="L35" s="7"/>
    </row>
    <row r="36" spans="1:12" ht="20.100000000000001" customHeight="1">
      <c r="A36" s="7"/>
      <c r="B36" s="11"/>
      <c r="C36" s="507" t="s">
        <v>118</v>
      </c>
      <c r="D36" s="151" t="s">
        <v>176</v>
      </c>
      <c r="E36" s="386"/>
      <c r="F36" s="26"/>
      <c r="G36" s="496"/>
      <c r="H36" s="497"/>
      <c r="I36" s="26"/>
      <c r="J36" s="26"/>
      <c r="K36" s="464"/>
      <c r="L36" s="7"/>
    </row>
    <row r="37" spans="1:12" ht="20.100000000000001" customHeight="1">
      <c r="A37" s="7"/>
      <c r="B37" s="11"/>
      <c r="C37" s="508"/>
      <c r="D37" s="151" t="s">
        <v>177</v>
      </c>
      <c r="E37" s="133"/>
      <c r="F37" s="26"/>
      <c r="G37" s="496"/>
      <c r="H37" s="497"/>
      <c r="I37" s="26"/>
      <c r="J37" s="26"/>
      <c r="K37" s="464"/>
      <c r="L37" s="7"/>
    </row>
    <row r="38" spans="1:12" ht="20.100000000000001" customHeight="1">
      <c r="A38" s="7"/>
      <c r="B38" s="11"/>
      <c r="C38" s="152" t="s">
        <v>173</v>
      </c>
      <c r="D38" s="153" t="s">
        <v>276</v>
      </c>
      <c r="E38" s="133">
        <f>((E34+E35)*E36)+E37</f>
        <v>0</v>
      </c>
      <c r="F38" s="26"/>
      <c r="G38" s="496"/>
      <c r="H38" s="497"/>
      <c r="I38" s="26"/>
      <c r="J38" s="26"/>
      <c r="K38" s="464"/>
      <c r="L38" s="7"/>
    </row>
    <row r="39" spans="1:12" ht="20.100000000000001" customHeight="1">
      <c r="A39" s="7"/>
      <c r="B39" s="11"/>
      <c r="C39" s="430" t="s">
        <v>188</v>
      </c>
      <c r="D39" s="431"/>
      <c r="E39" s="133"/>
      <c r="F39" s="26"/>
      <c r="G39" s="496"/>
      <c r="H39" s="497"/>
      <c r="I39" s="26"/>
      <c r="J39" s="26"/>
      <c r="K39" s="464"/>
      <c r="L39" s="7"/>
    </row>
    <row r="40" spans="1:12" ht="20.100000000000001" customHeight="1" thickBot="1">
      <c r="A40" s="7"/>
      <c r="B40" s="11"/>
      <c r="C40" s="434" t="s">
        <v>277</v>
      </c>
      <c r="D40" s="435"/>
      <c r="E40" s="387"/>
      <c r="F40" s="26"/>
      <c r="G40" s="496"/>
      <c r="H40" s="497"/>
      <c r="I40" s="26"/>
      <c r="J40" s="26"/>
      <c r="K40" s="464"/>
      <c r="L40" s="7"/>
    </row>
    <row r="41" spans="1:12" ht="39.950000000000003" customHeight="1" thickBot="1">
      <c r="A41" s="7"/>
      <c r="B41" s="11"/>
      <c r="C41" s="502" t="s">
        <v>133</v>
      </c>
      <c r="D41" s="503"/>
      <c r="E41" s="504"/>
      <c r="F41" s="26"/>
      <c r="G41" s="498"/>
      <c r="H41" s="499"/>
      <c r="I41" s="26"/>
      <c r="J41" s="26"/>
      <c r="K41" s="465"/>
      <c r="L41" s="7"/>
    </row>
    <row r="42" spans="1:12" ht="20.100000000000001" customHeight="1" thickBot="1">
      <c r="A42" s="7"/>
      <c r="B42" s="7"/>
      <c r="C42" s="26"/>
      <c r="D42" s="26"/>
      <c r="E42" s="26"/>
      <c r="F42" s="26"/>
      <c r="G42" s="26"/>
      <c r="H42" s="26"/>
      <c r="I42" s="26"/>
      <c r="J42" s="26"/>
      <c r="K42" s="26"/>
      <c r="L42" s="7"/>
    </row>
    <row r="43" spans="1:12" ht="20.100000000000001" customHeight="1" thickBot="1">
      <c r="A43" s="7"/>
      <c r="B43" s="7"/>
      <c r="C43" s="484"/>
      <c r="D43" s="485"/>
      <c r="E43" s="155" t="s">
        <v>8</v>
      </c>
      <c r="F43" s="155" t="s">
        <v>136</v>
      </c>
      <c r="G43" s="155" t="s">
        <v>137</v>
      </c>
      <c r="H43" s="156" t="s">
        <v>9</v>
      </c>
      <c r="I43" s="26"/>
      <c r="J43" s="26"/>
      <c r="K43" s="17" t="s">
        <v>138</v>
      </c>
      <c r="L43" s="7"/>
    </row>
    <row r="44" spans="1:12" ht="30" customHeight="1">
      <c r="A44" s="7"/>
      <c r="B44" s="7"/>
      <c r="C44" s="430" t="s">
        <v>40</v>
      </c>
      <c r="D44" s="431"/>
      <c r="E44" s="128"/>
      <c r="F44" s="128"/>
      <c r="G44" s="128"/>
      <c r="H44" s="129"/>
      <c r="I44" s="26"/>
      <c r="J44" s="26"/>
      <c r="K44" s="463"/>
      <c r="L44" s="7"/>
    </row>
    <row r="45" spans="1:12" ht="33.75" customHeight="1" thickBot="1">
      <c r="A45" s="7"/>
      <c r="B45" s="7"/>
      <c r="C45" s="434" t="s">
        <v>278</v>
      </c>
      <c r="D45" s="435"/>
      <c r="E45" s="130"/>
      <c r="F45" s="130"/>
      <c r="G45" s="130"/>
      <c r="H45" s="131"/>
      <c r="I45" s="26"/>
      <c r="J45" s="26"/>
      <c r="K45" s="465"/>
      <c r="L45" s="7"/>
    </row>
    <row r="46" spans="1:12" ht="20.100000000000001" customHeight="1" thickBot="1">
      <c r="A46" s="7"/>
      <c r="B46" s="7"/>
      <c r="C46" s="26"/>
      <c r="D46" s="26"/>
      <c r="E46" s="26"/>
      <c r="F46" s="26"/>
      <c r="G46" s="26"/>
      <c r="H46" s="26"/>
      <c r="I46" s="26"/>
      <c r="J46" s="26"/>
      <c r="K46" s="23"/>
      <c r="L46" s="7"/>
    </row>
    <row r="47" spans="1:12" ht="39.950000000000003" customHeight="1" thickBot="1">
      <c r="A47" s="7"/>
      <c r="B47" s="7"/>
      <c r="C47" s="428"/>
      <c r="D47" s="429"/>
      <c r="E47" s="136" t="s">
        <v>63</v>
      </c>
      <c r="F47" s="137" t="s">
        <v>62</v>
      </c>
      <c r="G47" s="137" t="s">
        <v>61</v>
      </c>
      <c r="H47" s="138" t="s">
        <v>60</v>
      </c>
      <c r="I47" s="26"/>
      <c r="J47" s="26"/>
      <c r="K47" s="17" t="s">
        <v>138</v>
      </c>
      <c r="L47" s="7"/>
    </row>
    <row r="48" spans="1:12" ht="27" customHeight="1">
      <c r="A48" s="7"/>
      <c r="B48" s="7"/>
      <c r="C48" s="430" t="s">
        <v>44</v>
      </c>
      <c r="D48" s="431"/>
      <c r="E48" s="143"/>
      <c r="F48" s="143"/>
      <c r="G48" s="143"/>
      <c r="H48" s="144"/>
      <c r="I48" s="26"/>
      <c r="J48" s="26"/>
      <c r="K48" s="463"/>
      <c r="L48" s="7"/>
    </row>
    <row r="49" spans="1:12" ht="39.950000000000003" customHeight="1">
      <c r="A49" s="7"/>
      <c r="B49" s="7"/>
      <c r="C49" s="405" t="s">
        <v>64</v>
      </c>
      <c r="D49" s="406"/>
      <c r="E49" s="143"/>
      <c r="F49" s="143"/>
      <c r="G49" s="143"/>
      <c r="H49" s="144"/>
      <c r="I49" s="26"/>
      <c r="J49" s="26"/>
      <c r="K49" s="464"/>
      <c r="L49" s="7"/>
    </row>
    <row r="50" spans="1:12" ht="39.950000000000003" customHeight="1">
      <c r="A50" s="7"/>
      <c r="B50" s="7"/>
      <c r="C50" s="405" t="s">
        <v>220</v>
      </c>
      <c r="D50" s="406"/>
      <c r="E50" s="143"/>
      <c r="F50" s="143"/>
      <c r="G50" s="143"/>
      <c r="H50" s="144"/>
      <c r="I50" s="26"/>
      <c r="J50" s="26"/>
      <c r="K50" s="464"/>
      <c r="L50" s="7"/>
    </row>
    <row r="51" spans="1:12" ht="20.100000000000001" customHeight="1">
      <c r="A51" s="7"/>
      <c r="B51" s="7"/>
      <c r="C51" s="139" t="s">
        <v>1</v>
      </c>
      <c r="D51" s="157"/>
      <c r="E51" s="143"/>
      <c r="F51" s="143"/>
      <c r="G51" s="143"/>
      <c r="H51" s="144"/>
      <c r="I51" s="26"/>
      <c r="J51" s="26"/>
      <c r="K51" s="464"/>
      <c r="L51" s="7"/>
    </row>
    <row r="52" spans="1:12" ht="20.100000000000001" customHeight="1">
      <c r="A52" s="7"/>
      <c r="B52" s="7"/>
      <c r="C52" s="139" t="s">
        <v>2</v>
      </c>
      <c r="D52" s="158"/>
      <c r="E52" s="143"/>
      <c r="F52" s="143"/>
      <c r="G52" s="143"/>
      <c r="H52" s="144"/>
      <c r="I52" s="26"/>
      <c r="J52" s="26"/>
      <c r="K52" s="464"/>
      <c r="L52" s="7"/>
    </row>
    <row r="53" spans="1:12" ht="20.100000000000001" customHeight="1">
      <c r="A53" s="7"/>
      <c r="B53" s="7"/>
      <c r="C53" s="139" t="s">
        <v>3</v>
      </c>
      <c r="D53" s="158"/>
      <c r="E53" s="143"/>
      <c r="F53" s="143"/>
      <c r="G53" s="143"/>
      <c r="H53" s="144"/>
      <c r="I53" s="26"/>
      <c r="J53" s="26"/>
      <c r="K53" s="464"/>
      <c r="L53" s="7"/>
    </row>
    <row r="54" spans="1:12" ht="20.100000000000001" customHeight="1">
      <c r="A54" s="7"/>
      <c r="B54" s="7"/>
      <c r="C54" s="139" t="s">
        <v>4</v>
      </c>
      <c r="D54" s="158"/>
      <c r="E54" s="143"/>
      <c r="F54" s="143"/>
      <c r="G54" s="143"/>
      <c r="H54" s="144"/>
      <c r="I54" s="26"/>
      <c r="J54" s="26"/>
      <c r="K54" s="464"/>
      <c r="L54" s="7"/>
    </row>
    <row r="55" spans="1:12" ht="20.100000000000001" customHeight="1">
      <c r="A55" s="7"/>
      <c r="B55" s="7"/>
      <c r="C55" s="139" t="s">
        <v>5</v>
      </c>
      <c r="D55" s="158"/>
      <c r="E55" s="143"/>
      <c r="F55" s="143"/>
      <c r="G55" s="143"/>
      <c r="H55" s="144"/>
      <c r="I55" s="26"/>
      <c r="J55" s="26"/>
      <c r="K55" s="464"/>
      <c r="L55" s="7"/>
    </row>
    <row r="56" spans="1:12" ht="20.100000000000001" customHeight="1">
      <c r="A56" s="7"/>
      <c r="B56" s="7"/>
      <c r="C56" s="139" t="s">
        <v>6</v>
      </c>
      <c r="D56" s="158"/>
      <c r="E56" s="143"/>
      <c r="F56" s="143"/>
      <c r="G56" s="143"/>
      <c r="H56" s="144"/>
      <c r="I56" s="26"/>
      <c r="J56" s="26"/>
      <c r="K56" s="464"/>
      <c r="L56" s="7"/>
    </row>
    <row r="57" spans="1:12" ht="20.100000000000001" customHeight="1">
      <c r="A57" s="7"/>
      <c r="B57" s="7"/>
      <c r="C57" s="139" t="s">
        <v>7</v>
      </c>
      <c r="D57" s="159"/>
      <c r="E57" s="161"/>
      <c r="F57" s="161"/>
      <c r="G57" s="161"/>
      <c r="H57" s="162"/>
      <c r="I57" s="26"/>
      <c r="J57" s="26"/>
      <c r="K57" s="464"/>
      <c r="L57" s="7"/>
    </row>
    <row r="58" spans="1:12" ht="20.100000000000001" customHeight="1">
      <c r="A58" s="7"/>
      <c r="B58" s="7"/>
      <c r="C58" s="139" t="s">
        <v>170</v>
      </c>
      <c r="D58" s="159"/>
      <c r="E58" s="161"/>
      <c r="F58" s="161"/>
      <c r="G58" s="161"/>
      <c r="H58" s="162"/>
      <c r="I58" s="26"/>
      <c r="J58" s="26"/>
      <c r="K58" s="464"/>
      <c r="L58" s="7"/>
    </row>
    <row r="59" spans="1:12" ht="20.100000000000001" customHeight="1">
      <c r="A59" s="7"/>
      <c r="B59" s="7"/>
      <c r="C59" s="139" t="s">
        <v>171</v>
      </c>
      <c r="D59" s="159"/>
      <c r="E59" s="161"/>
      <c r="F59" s="161"/>
      <c r="G59" s="161"/>
      <c r="H59" s="162"/>
      <c r="I59" s="26"/>
      <c r="J59" s="26"/>
      <c r="K59" s="464"/>
      <c r="L59" s="7"/>
    </row>
    <row r="60" spans="1:12" ht="20.100000000000001" customHeight="1" thickBot="1">
      <c r="A60" s="7"/>
      <c r="B60" s="7"/>
      <c r="C60" s="140" t="s">
        <v>172</v>
      </c>
      <c r="D60" s="160"/>
      <c r="E60" s="145"/>
      <c r="F60" s="145"/>
      <c r="G60" s="145"/>
      <c r="H60" s="146"/>
      <c r="I60" s="26"/>
      <c r="J60" s="26"/>
      <c r="K60" s="465"/>
      <c r="L60" s="7"/>
    </row>
    <row r="61" spans="1:12" ht="20.100000000000001" customHeight="1" thickBot="1">
      <c r="A61" s="7"/>
      <c r="B61" s="7"/>
      <c r="C61" s="26"/>
      <c r="D61" s="26"/>
      <c r="E61" s="26"/>
      <c r="F61" s="26"/>
      <c r="G61" s="26"/>
      <c r="H61" s="26"/>
      <c r="I61" s="26"/>
      <c r="J61" s="26"/>
      <c r="K61" s="23"/>
      <c r="L61" s="7"/>
    </row>
    <row r="62" spans="1:12" ht="39.75" customHeight="1" thickBot="1">
      <c r="A62" s="7"/>
      <c r="B62" s="7"/>
      <c r="C62" s="42"/>
      <c r="D62" s="43"/>
      <c r="E62" s="417" t="s">
        <v>221</v>
      </c>
      <c r="F62" s="417"/>
      <c r="G62" s="417" t="s">
        <v>115</v>
      </c>
      <c r="H62" s="418"/>
      <c r="I62" s="26"/>
      <c r="J62" s="26"/>
      <c r="K62" s="17" t="s">
        <v>138</v>
      </c>
      <c r="L62" s="7"/>
    </row>
    <row r="63" spans="1:12" ht="20.100000000000001" customHeight="1" thickBot="1">
      <c r="A63" s="7"/>
      <c r="B63" s="7"/>
      <c r="C63" s="434" t="s">
        <v>274</v>
      </c>
      <c r="D63" s="435"/>
      <c r="E63" s="472"/>
      <c r="F63" s="472"/>
      <c r="G63" s="472"/>
      <c r="H63" s="473"/>
      <c r="I63" s="26"/>
      <c r="J63" s="26"/>
      <c r="K63" s="70"/>
      <c r="L63" s="7"/>
    </row>
    <row r="64" spans="1:12" ht="20.100000000000001" customHeight="1">
      <c r="A64" s="7"/>
      <c r="B64" s="7"/>
      <c r="C64" s="26"/>
      <c r="D64" s="26"/>
      <c r="E64" s="26"/>
      <c r="F64" s="26"/>
      <c r="G64" s="26"/>
      <c r="H64" s="26"/>
      <c r="I64" s="26"/>
      <c r="J64" s="26"/>
      <c r="K64" s="26"/>
      <c r="L64" s="7"/>
    </row>
    <row r="65" spans="1:12" s="164" customFormat="1" ht="32.25" customHeight="1" thickBot="1">
      <c r="A65" s="163"/>
      <c r="B65" s="123" t="s">
        <v>65</v>
      </c>
      <c r="C65" s="163"/>
      <c r="D65" s="163"/>
      <c r="E65" s="163"/>
      <c r="F65" s="163"/>
      <c r="G65" s="163"/>
      <c r="H65" s="163"/>
      <c r="I65" s="163"/>
      <c r="J65" s="163"/>
      <c r="K65" s="163"/>
      <c r="L65" s="163"/>
    </row>
    <row r="66" spans="1:12" ht="60" customHeight="1">
      <c r="A66" s="7"/>
      <c r="B66" s="7"/>
      <c r="C66" s="459" t="s">
        <v>282</v>
      </c>
      <c r="D66" s="474"/>
      <c r="E66" s="474"/>
      <c r="F66" s="474"/>
      <c r="G66" s="474"/>
      <c r="H66" s="474"/>
      <c r="I66" s="475"/>
      <c r="J66" s="40"/>
      <c r="K66" s="44"/>
      <c r="L66" s="7"/>
    </row>
    <row r="67" spans="1:12" ht="60" customHeight="1" thickBot="1">
      <c r="A67" s="7"/>
      <c r="B67" s="7"/>
      <c r="C67" s="476"/>
      <c r="D67" s="477"/>
      <c r="E67" s="477"/>
      <c r="F67" s="477"/>
      <c r="G67" s="477"/>
      <c r="H67" s="477"/>
      <c r="I67" s="478"/>
      <c r="J67" s="38"/>
      <c r="K67" s="45"/>
      <c r="L67" s="7"/>
    </row>
    <row r="68" spans="1:12" ht="20.100000000000001" customHeight="1" thickBot="1">
      <c r="A68" s="7"/>
      <c r="B68" s="7"/>
      <c r="C68" s="21"/>
      <c r="D68" s="21"/>
      <c r="E68" s="21"/>
      <c r="F68" s="21"/>
      <c r="G68" s="21"/>
      <c r="H68" s="21"/>
      <c r="I68" s="26"/>
      <c r="J68" s="26"/>
      <c r="K68" s="26"/>
      <c r="L68" s="7"/>
    </row>
    <row r="69" spans="1:12" ht="20.100000000000001" customHeight="1" thickBot="1">
      <c r="A69" s="7"/>
      <c r="B69" s="7"/>
      <c r="C69" s="27"/>
      <c r="D69" s="27"/>
      <c r="E69" s="27"/>
      <c r="F69" s="27"/>
      <c r="G69" s="27"/>
      <c r="H69" s="27"/>
      <c r="I69" s="26"/>
      <c r="J69" s="26"/>
      <c r="K69" s="17" t="s">
        <v>138</v>
      </c>
      <c r="L69" s="7"/>
    </row>
    <row r="70" spans="1:12" ht="20.100000000000001" customHeight="1" thickBot="1">
      <c r="A70" s="7"/>
      <c r="B70" s="7"/>
      <c r="C70" s="403" t="s">
        <v>47</v>
      </c>
      <c r="D70" s="404"/>
      <c r="E70" s="165"/>
      <c r="F70" s="27"/>
      <c r="G70" s="27"/>
      <c r="H70" s="27"/>
      <c r="I70" s="26"/>
      <c r="J70" s="26"/>
      <c r="K70" s="70"/>
      <c r="L70" s="7"/>
    </row>
    <row r="71" spans="1:12" ht="20.100000000000001" customHeight="1" thickBot="1">
      <c r="A71" s="7"/>
      <c r="B71" s="7"/>
      <c r="C71" s="36"/>
      <c r="D71" s="27"/>
      <c r="E71" s="27"/>
      <c r="F71" s="27"/>
      <c r="G71" s="27"/>
      <c r="H71" s="27"/>
      <c r="I71" s="26"/>
      <c r="J71" s="26"/>
      <c r="K71" s="26"/>
      <c r="L71" s="7"/>
    </row>
    <row r="72" spans="1:12" ht="20.100000000000001" customHeight="1" thickBot="1">
      <c r="A72" s="7"/>
      <c r="B72" s="7"/>
      <c r="C72" s="482"/>
      <c r="D72" s="483"/>
      <c r="E72" s="166"/>
      <c r="F72" s="149" t="s">
        <v>140</v>
      </c>
      <c r="G72" s="150" t="s">
        <v>67</v>
      </c>
      <c r="H72" s="27"/>
      <c r="I72" s="26"/>
      <c r="J72" s="26"/>
      <c r="K72" s="17" t="s">
        <v>138</v>
      </c>
      <c r="L72" s="7"/>
    </row>
    <row r="73" spans="1:12" ht="20.100000000000001" customHeight="1" thickBot="1">
      <c r="A73" s="7"/>
      <c r="B73" s="7"/>
      <c r="C73" s="409" t="s">
        <v>134</v>
      </c>
      <c r="D73" s="410"/>
      <c r="E73" s="148" t="s">
        <v>121</v>
      </c>
      <c r="F73" s="167"/>
      <c r="G73" s="168"/>
      <c r="H73" s="27"/>
      <c r="I73" s="26"/>
      <c r="J73" s="26"/>
      <c r="K73" s="463"/>
      <c r="L73" s="7"/>
    </row>
    <row r="74" spans="1:12" ht="20.100000000000001" customHeight="1" thickBot="1">
      <c r="A74" s="7"/>
      <c r="B74" s="7"/>
      <c r="C74" s="411"/>
      <c r="D74" s="412"/>
      <c r="E74" s="148" t="s">
        <v>122</v>
      </c>
      <c r="F74" s="169"/>
      <c r="G74" s="144"/>
      <c r="H74" s="27"/>
      <c r="I74" s="26"/>
      <c r="J74" s="26"/>
      <c r="K74" s="464"/>
      <c r="L74" s="7"/>
    </row>
    <row r="75" spans="1:12" ht="20.100000000000001" customHeight="1" thickBot="1">
      <c r="A75" s="7"/>
      <c r="B75" s="7"/>
      <c r="C75" s="413"/>
      <c r="D75" s="414"/>
      <c r="E75" s="148" t="s">
        <v>123</v>
      </c>
      <c r="F75" s="170"/>
      <c r="G75" s="146"/>
      <c r="H75" s="27"/>
      <c r="I75" s="26"/>
      <c r="J75" s="26"/>
      <c r="K75" s="464"/>
      <c r="L75" s="7"/>
    </row>
    <row r="76" spans="1:12" ht="20.100000000000001" customHeight="1" thickBot="1">
      <c r="A76" s="7"/>
      <c r="B76" s="7"/>
      <c r="C76" s="415" t="s">
        <v>139</v>
      </c>
      <c r="D76" s="416"/>
      <c r="E76" s="99" t="s">
        <v>120</v>
      </c>
      <c r="F76" s="171"/>
      <c r="G76" s="172"/>
      <c r="H76" s="27"/>
      <c r="I76" s="26"/>
      <c r="J76" s="26"/>
      <c r="K76" s="465"/>
      <c r="L76" s="7"/>
    </row>
    <row r="77" spans="1:12" ht="20.100000000000001" customHeight="1">
      <c r="A77" s="7"/>
      <c r="B77" s="7"/>
      <c r="C77" s="26"/>
      <c r="D77" s="26"/>
      <c r="E77" s="26"/>
      <c r="F77" s="26"/>
      <c r="G77" s="26"/>
      <c r="H77" s="26"/>
      <c r="I77" s="26"/>
      <c r="J77" s="26"/>
      <c r="K77" s="26"/>
      <c r="L77" s="7"/>
    </row>
    <row r="78" spans="1:12" ht="20.100000000000001" customHeight="1" thickBot="1">
      <c r="A78" s="7"/>
      <c r="B78" s="7"/>
      <c r="C78" s="36"/>
      <c r="D78" s="27"/>
      <c r="E78" s="26"/>
      <c r="F78" s="26"/>
      <c r="G78" s="26"/>
      <c r="H78" s="26"/>
      <c r="I78" s="26"/>
      <c r="J78" s="26"/>
      <c r="K78" s="26"/>
      <c r="L78" s="7"/>
    </row>
    <row r="79" spans="1:12" ht="20.100000000000001" customHeight="1">
      <c r="A79" s="7"/>
      <c r="B79" s="7"/>
      <c r="C79" s="459" t="s">
        <v>66</v>
      </c>
      <c r="D79" s="474"/>
      <c r="E79" s="474"/>
      <c r="F79" s="474"/>
      <c r="G79" s="474"/>
      <c r="H79" s="474"/>
      <c r="I79" s="475"/>
      <c r="J79" s="40"/>
      <c r="K79" s="24"/>
      <c r="L79" s="7"/>
    </row>
    <row r="80" spans="1:12" ht="99.95" customHeight="1" thickBot="1">
      <c r="A80" s="7"/>
      <c r="B80" s="7"/>
      <c r="C80" s="479"/>
      <c r="D80" s="480"/>
      <c r="E80" s="480"/>
      <c r="F80" s="480"/>
      <c r="G80" s="480"/>
      <c r="H80" s="480"/>
      <c r="I80" s="481"/>
      <c r="J80" s="41"/>
      <c r="K80" s="27"/>
      <c r="L80" s="7"/>
    </row>
    <row r="81" spans="1:12">
      <c r="A81" s="7"/>
      <c r="B81" s="7"/>
      <c r="C81" s="7"/>
      <c r="D81" s="7"/>
      <c r="E81" s="7"/>
      <c r="F81" s="7"/>
      <c r="G81" s="7"/>
      <c r="H81" s="7"/>
      <c r="I81" s="7"/>
      <c r="J81" s="7"/>
      <c r="K81" s="7"/>
      <c r="L81" s="7"/>
    </row>
    <row r="82" spans="1:12">
      <c r="A82" s="7"/>
      <c r="B82" s="7"/>
      <c r="C82" s="7"/>
      <c r="D82" s="7"/>
      <c r="E82" s="7"/>
      <c r="F82" s="7"/>
      <c r="G82" s="7"/>
      <c r="H82" s="7"/>
      <c r="I82" s="7"/>
      <c r="J82" s="7"/>
      <c r="K82" s="7"/>
      <c r="L82" s="7"/>
    </row>
    <row r="83" spans="1:12">
      <c r="A83" s="7"/>
      <c r="B83" s="7"/>
      <c r="C83" s="7"/>
      <c r="D83" s="7"/>
      <c r="E83" s="7"/>
      <c r="F83" s="7"/>
      <c r="G83" s="7"/>
      <c r="H83" s="7"/>
      <c r="I83" s="7"/>
      <c r="J83" s="7"/>
      <c r="K83" s="7"/>
      <c r="L83" s="7"/>
    </row>
    <row r="84" spans="1:12">
      <c r="A84" s="7"/>
      <c r="B84" s="7"/>
      <c r="C84" s="7"/>
      <c r="D84" s="7"/>
      <c r="E84" s="7"/>
      <c r="F84" s="7"/>
      <c r="G84" s="7"/>
      <c r="H84" s="7"/>
      <c r="I84" s="7"/>
      <c r="J84" s="7"/>
      <c r="K84" s="7"/>
      <c r="L84" s="7"/>
    </row>
  </sheetData>
  <sheetProtection algorithmName="SHA-512" hashValue="RbK9x6mCPqLGIFSmMmkBWlEcgVWWTb8PDbHozUkq3347E/j6hwOBylmUHC6uoNbtGbfZFU3qnyh325qWzTHM0w==" saltValue="g1HZ5RpeEFNfIWJImOVV6Q==" spinCount="100000" sheet="1" objects="1" scenarios="1"/>
  <protectedRanges>
    <protectedRange sqref="D8:E15 E21:H21 E28:H29 E34:E40 G34:H41 E44:H45 E48:H50 D51:H60 E63:H63 C67:I67 E70 F73:G76 C80:I80 K73:K76 K70 K63 K48:K60 K44:K45 K34:K41 K27:K29 K21 K18" name="Answers" securityDescriptor="O:WDG:WDD:(A;;CC;;;WD)"/>
    <protectedRange sqref="A1:L17 A19:L25 A18:D18 F18:L18 A28:L84 A26:B27 I26:L27" name="Whole table" securityDescriptor="O:WDG:WDD:(A;;CC;;;S-1-5-21-1972947126-4036046197-3403558240-38262)"/>
    <protectedRange sqref="E18" name="Answers_1" securityDescriptor="O:WDG:WDD:(A;;CC;;;WD)"/>
    <protectedRange sqref="E18" name="Whole table_1" securityDescriptor="O:WDG:WDD:(A;;CC;;;S-1-5-21-1972947126-4036046197-3403558240-38262)"/>
    <protectedRange sqref="E26:H27" name="Answers_2" securityDescriptor="O:WDG:WDD:(A;;CC;;;WD)"/>
    <protectedRange sqref="E26:H27" name="Whole table_2" securityDescriptor="O:WDG:WDD:(A;;CC;;;S-1-5-21-1972947126-4036046197-3403558240-38262)"/>
    <protectedRange sqref="C26:D27" name="Whole table_3" securityDescriptor="O:WDG:WDD:(A;;CC;;;S-1-5-21-1972947126-4036046197-3403558240-38262)"/>
  </protectedRanges>
  <mergeCells count="54">
    <mergeCell ref="K34:K41"/>
    <mergeCell ref="K44:K45"/>
    <mergeCell ref="K48:K60"/>
    <mergeCell ref="K73:K76"/>
    <mergeCell ref="K27:K30"/>
    <mergeCell ref="C21:D21"/>
    <mergeCell ref="C27:D27"/>
    <mergeCell ref="C28:D28"/>
    <mergeCell ref="C39:D39"/>
    <mergeCell ref="C40:D40"/>
    <mergeCell ref="C36:C37"/>
    <mergeCell ref="C34:C35"/>
    <mergeCell ref="C33:D33"/>
    <mergeCell ref="C26:D26"/>
    <mergeCell ref="C30:D30"/>
    <mergeCell ref="E26:H26"/>
    <mergeCell ref="G34:H41"/>
    <mergeCell ref="G33:H33"/>
    <mergeCell ref="C41:E41"/>
    <mergeCell ref="E27:H27"/>
    <mergeCell ref="E28:H28"/>
    <mergeCell ref="C29:D29"/>
    <mergeCell ref="E29:H29"/>
    <mergeCell ref="E30:H30"/>
    <mergeCell ref="D8:E8"/>
    <mergeCell ref="D9:E9"/>
    <mergeCell ref="D10:E10"/>
    <mergeCell ref="D11:E11"/>
    <mergeCell ref="C20:D20"/>
    <mergeCell ref="D12:E12"/>
    <mergeCell ref="D13:E13"/>
    <mergeCell ref="D14:E14"/>
    <mergeCell ref="D15:E15"/>
    <mergeCell ref="C18:D18"/>
    <mergeCell ref="C50:D50"/>
    <mergeCell ref="C43:D43"/>
    <mergeCell ref="C44:D44"/>
    <mergeCell ref="C45:D45"/>
    <mergeCell ref="C47:D47"/>
    <mergeCell ref="C48:D48"/>
    <mergeCell ref="C49:D49"/>
    <mergeCell ref="C76:D76"/>
    <mergeCell ref="C79:I79"/>
    <mergeCell ref="C80:I80"/>
    <mergeCell ref="C70:D70"/>
    <mergeCell ref="C72:D72"/>
    <mergeCell ref="E62:F62"/>
    <mergeCell ref="E63:F63"/>
    <mergeCell ref="G62:H62"/>
    <mergeCell ref="G63:H63"/>
    <mergeCell ref="C73:D75"/>
    <mergeCell ref="C63:D63"/>
    <mergeCell ref="C66:I66"/>
    <mergeCell ref="C67:I67"/>
  </mergeCells>
  <dataValidations count="6">
    <dataValidation type="list" allowBlank="1" showErrorMessage="1" errorTitle="Select option" error="Only select using the drop-down list." sqref="D9:E9">
      <formula1>"Public, Private"</formula1>
    </dataValidation>
    <dataValidation type="list" allowBlank="1" showErrorMessage="1" errorTitle="Select option" error="Only select using the drop-down list." sqref="E28:H29">
      <formula1>"&lt;6months, 6-12months, 1-2 years, &gt;2years"</formula1>
    </dataValidation>
    <dataValidation type="list" allowBlank="1" showErrorMessage="1" errorTitle="Select option" error="Only select using the drop-down list." sqref="E45:H45">
      <formula1>"Order by order, Annual negotiation, Multiple year contrac, Mix"</formula1>
    </dataValidation>
    <dataValidation type="decimal" allowBlank="1" showErrorMessage="1" errorTitle="Percentage" error="Enter a percentage between 0 and 100%" sqref="E44:H44 E21:H21">
      <formula1>0</formula1>
      <formula2>1</formula2>
    </dataValidation>
    <dataValidation type="date" allowBlank="1" showErrorMessage="1" sqref="E18">
      <formula1>1</formula1>
      <formula2>TODAY()</formula2>
    </dataValidation>
    <dataValidation type="list" allowBlank="1" showErrorMessage="1" errorTitle="Select option" error="Only select using the drop-down list." sqref="E26:H27">
      <formula1>"Very well, Somewhat well, Enough, Not very well, Not at all"</formula1>
    </dataValidation>
  </dataValidations>
  <pageMargins left="0.25" right="0.25" top="0.75" bottom="0.75" header="0.3" footer="0.3"/>
  <pageSetup paperSize="8" scale="37" orientation="portrait" r:id="rId1"/>
  <headerFooter>
    <oddHeade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3"/>
  <sheetViews>
    <sheetView showGridLines="0" zoomScaleNormal="100" zoomScaleSheetLayoutView="30" zoomScalePageLayoutView="80" workbookViewId="0">
      <selection activeCell="B2" sqref="B2"/>
    </sheetView>
  </sheetViews>
  <sheetFormatPr defaultColWidth="8.85546875" defaultRowHeight="15"/>
  <cols>
    <col min="1" max="1" width="3" customWidth="1"/>
    <col min="2" max="4" width="30.7109375" customWidth="1"/>
    <col min="5" max="5" width="47.28515625" customWidth="1"/>
    <col min="6" max="6" width="25.7109375" customWidth="1"/>
    <col min="7" max="7" width="18.85546875" customWidth="1"/>
    <col min="8" max="8" width="22.7109375" customWidth="1"/>
    <col min="9" max="9" width="20.5703125" customWidth="1"/>
    <col min="10" max="10" width="15.85546875" customWidth="1"/>
    <col min="11" max="11" width="16.140625" customWidth="1"/>
    <col min="12" max="12" width="5.7109375" style="56" customWidth="1"/>
    <col min="13" max="13" width="120.7109375" customWidth="1"/>
    <col min="14" max="14" width="5.7109375" customWidth="1"/>
  </cols>
  <sheetData>
    <row r="1" spans="1:14" ht="18.75">
      <c r="A1" s="7"/>
      <c r="B1" s="2"/>
      <c r="C1" s="97" t="s">
        <v>203</v>
      </c>
      <c r="D1" s="7"/>
      <c r="E1" s="7"/>
      <c r="F1" s="7"/>
      <c r="G1" s="7"/>
      <c r="H1" s="7"/>
      <c r="I1" s="7"/>
      <c r="J1" s="7"/>
      <c r="K1" s="7"/>
      <c r="L1" s="4"/>
      <c r="M1" s="7"/>
      <c r="N1" s="7"/>
    </row>
    <row r="2" spans="1:14" ht="18.75">
      <c r="A2" s="7"/>
      <c r="B2" s="3"/>
      <c r="C2" s="97" t="s">
        <v>168</v>
      </c>
      <c r="D2" s="7"/>
      <c r="E2" s="7"/>
      <c r="F2" s="7"/>
      <c r="G2" s="7"/>
      <c r="H2" s="7"/>
      <c r="I2" s="7"/>
      <c r="J2" s="7"/>
      <c r="K2" s="7"/>
      <c r="L2" s="4"/>
      <c r="M2" s="7"/>
      <c r="N2" s="7"/>
    </row>
    <row r="3" spans="1:14">
      <c r="A3" s="7"/>
      <c r="B3" s="4"/>
      <c r="C3" s="16"/>
      <c r="D3" s="7"/>
      <c r="E3" s="7"/>
      <c r="F3" s="7"/>
      <c r="G3" s="7"/>
      <c r="H3" s="7"/>
      <c r="I3" s="7"/>
      <c r="J3" s="7"/>
      <c r="K3" s="7"/>
      <c r="L3" s="4"/>
      <c r="M3" s="7"/>
      <c r="N3" s="7"/>
    </row>
    <row r="4" spans="1:14">
      <c r="A4" s="7"/>
      <c r="B4" s="7"/>
      <c r="C4" s="7"/>
      <c r="D4" s="7"/>
      <c r="E4" s="7"/>
      <c r="F4" s="7"/>
      <c r="G4" s="7"/>
      <c r="H4" s="7"/>
      <c r="I4" s="7"/>
      <c r="J4" s="7"/>
      <c r="K4" s="7"/>
      <c r="L4" s="4"/>
      <c r="M4" s="7"/>
      <c r="N4" s="7"/>
    </row>
    <row r="5" spans="1:14" s="23" customFormat="1" ht="20.100000000000001" customHeight="1">
      <c r="A5" s="26"/>
      <c r="B5" s="59" t="s">
        <v>69</v>
      </c>
      <c r="C5" s="26"/>
      <c r="D5" s="26"/>
      <c r="E5" s="26"/>
      <c r="F5" s="26"/>
      <c r="G5" s="26"/>
      <c r="H5" s="26"/>
      <c r="I5" s="26"/>
      <c r="J5" s="26"/>
      <c r="K5" s="26"/>
      <c r="L5" s="27"/>
      <c r="M5" s="26"/>
      <c r="N5" s="26"/>
    </row>
    <row r="6" spans="1:14" s="23" customFormat="1" ht="20.100000000000001" customHeight="1">
      <c r="A6" s="26"/>
      <c r="B6" s="46"/>
      <c r="C6" s="26"/>
      <c r="D6" s="26"/>
      <c r="E6" s="26"/>
      <c r="F6" s="26"/>
      <c r="G6" s="26"/>
      <c r="H6" s="26"/>
      <c r="I6" s="26"/>
      <c r="J6" s="26"/>
      <c r="K6" s="26"/>
      <c r="L6" s="27"/>
      <c r="M6" s="26"/>
      <c r="N6" s="26"/>
    </row>
    <row r="7" spans="1:14" s="23" customFormat="1" ht="20.100000000000001" customHeight="1" thickBot="1">
      <c r="A7" s="26"/>
      <c r="B7" s="96" t="s">
        <v>0</v>
      </c>
      <c r="C7" s="26"/>
      <c r="D7" s="26"/>
      <c r="E7" s="26"/>
      <c r="F7" s="26"/>
      <c r="G7" s="26"/>
      <c r="H7" s="26"/>
      <c r="I7" s="26"/>
      <c r="J7" s="26"/>
      <c r="K7" s="26"/>
      <c r="L7" s="27"/>
      <c r="M7" s="26"/>
      <c r="N7" s="26"/>
    </row>
    <row r="8" spans="1:14" s="23" customFormat="1" ht="20.100000000000001" customHeight="1">
      <c r="A8" s="26"/>
      <c r="B8" s="26"/>
      <c r="C8" s="115" t="s">
        <v>50</v>
      </c>
      <c r="D8" s="542"/>
      <c r="E8" s="542"/>
      <c r="F8" s="543"/>
      <c r="G8" s="26"/>
      <c r="H8" s="26"/>
      <c r="I8" s="26"/>
      <c r="J8" s="26"/>
      <c r="K8" s="26"/>
      <c r="L8" s="27"/>
      <c r="M8" s="26"/>
      <c r="N8" s="26"/>
    </row>
    <row r="9" spans="1:14" s="23" customFormat="1" ht="20.100000000000001" customHeight="1">
      <c r="A9" s="26"/>
      <c r="B9" s="26"/>
      <c r="C9" s="116" t="s">
        <v>51</v>
      </c>
      <c r="D9" s="544"/>
      <c r="E9" s="544"/>
      <c r="F9" s="545"/>
      <c r="G9" s="26"/>
      <c r="H9" s="26"/>
      <c r="I9" s="27"/>
      <c r="J9" s="26"/>
      <c r="K9" s="26"/>
      <c r="L9" s="27"/>
      <c r="M9" s="26"/>
      <c r="N9" s="26"/>
    </row>
    <row r="10" spans="1:14" s="23" customFormat="1" ht="20.100000000000001" customHeight="1">
      <c r="A10" s="26"/>
      <c r="B10" s="26"/>
      <c r="C10" s="116" t="s">
        <v>52</v>
      </c>
      <c r="D10" s="546"/>
      <c r="E10" s="546"/>
      <c r="F10" s="547"/>
      <c r="G10" s="26"/>
      <c r="H10" s="26"/>
      <c r="I10" s="26"/>
      <c r="J10" s="26"/>
      <c r="K10" s="26"/>
      <c r="L10" s="27"/>
      <c r="M10" s="26"/>
      <c r="N10" s="26"/>
    </row>
    <row r="11" spans="1:14" s="23" customFormat="1" ht="20.100000000000001" customHeight="1">
      <c r="A11" s="26"/>
      <c r="B11" s="26"/>
      <c r="C11" s="116" t="s">
        <v>53</v>
      </c>
      <c r="D11" s="546"/>
      <c r="E11" s="546"/>
      <c r="F11" s="547"/>
      <c r="G11" s="26"/>
      <c r="H11" s="26"/>
      <c r="I11" s="26"/>
      <c r="J11" s="26"/>
      <c r="K11" s="26"/>
      <c r="L11" s="27"/>
      <c r="M11" s="26"/>
      <c r="N11" s="26"/>
    </row>
    <row r="12" spans="1:14" s="23" customFormat="1" ht="20.100000000000001" customHeight="1">
      <c r="A12" s="26"/>
      <c r="B12" s="26"/>
      <c r="C12" s="116" t="s">
        <v>13</v>
      </c>
      <c r="D12" s="546"/>
      <c r="E12" s="546"/>
      <c r="F12" s="547"/>
      <c r="G12" s="26"/>
      <c r="H12" s="26"/>
      <c r="I12" s="26"/>
      <c r="J12" s="26"/>
      <c r="K12" s="26"/>
      <c r="L12" s="27"/>
      <c r="M12" s="26"/>
      <c r="N12" s="26"/>
    </row>
    <row r="13" spans="1:14" s="23" customFormat="1" ht="20.100000000000001" customHeight="1">
      <c r="A13" s="26"/>
      <c r="B13" s="26"/>
      <c r="C13" s="116" t="s">
        <v>14</v>
      </c>
      <c r="D13" s="546"/>
      <c r="E13" s="546"/>
      <c r="F13" s="547"/>
      <c r="G13" s="26"/>
      <c r="H13" s="26"/>
      <c r="I13" s="26"/>
      <c r="J13" s="26"/>
      <c r="K13" s="26"/>
      <c r="L13" s="27"/>
      <c r="M13" s="26"/>
      <c r="N13" s="26"/>
    </row>
    <row r="14" spans="1:14" s="23" customFormat="1" ht="20.100000000000001" customHeight="1">
      <c r="A14" s="26"/>
      <c r="B14" s="26"/>
      <c r="C14" s="116" t="s">
        <v>15</v>
      </c>
      <c r="D14" s="546"/>
      <c r="E14" s="546"/>
      <c r="F14" s="547"/>
      <c r="G14" s="26"/>
      <c r="H14" s="26"/>
      <c r="I14" s="26"/>
      <c r="J14" s="26"/>
      <c r="K14" s="26"/>
      <c r="L14" s="27"/>
      <c r="M14" s="26"/>
      <c r="N14" s="26"/>
    </row>
    <row r="15" spans="1:14" s="23" customFormat="1" ht="20.100000000000001" customHeight="1" thickBot="1">
      <c r="A15" s="26"/>
      <c r="B15" s="26"/>
      <c r="C15" s="117" t="s">
        <v>16</v>
      </c>
      <c r="D15" s="548"/>
      <c r="E15" s="548"/>
      <c r="F15" s="549"/>
      <c r="G15" s="26"/>
      <c r="H15" s="26"/>
      <c r="I15" s="26"/>
      <c r="J15" s="26"/>
      <c r="K15" s="26"/>
      <c r="L15" s="27"/>
      <c r="M15" s="26"/>
      <c r="N15" s="26"/>
    </row>
    <row r="16" spans="1:14" s="23" customFormat="1" ht="20.100000000000001" customHeight="1">
      <c r="A16" s="26"/>
      <c r="B16" s="26"/>
      <c r="C16" s="26"/>
      <c r="D16" s="26"/>
      <c r="E16" s="26"/>
      <c r="F16" s="26"/>
      <c r="G16" s="26"/>
      <c r="H16" s="26"/>
      <c r="I16" s="26"/>
      <c r="J16" s="26"/>
      <c r="K16" s="26"/>
      <c r="L16" s="27"/>
      <c r="M16" s="26"/>
      <c r="N16" s="26"/>
    </row>
    <row r="17" spans="1:14" s="23" customFormat="1" ht="31.5" customHeight="1" thickBot="1">
      <c r="A17" s="26"/>
      <c r="B17" s="123" t="s">
        <v>71</v>
      </c>
      <c r="C17" s="26"/>
      <c r="D17" s="26"/>
      <c r="E17" s="26"/>
      <c r="F17" s="26"/>
      <c r="G17" s="26"/>
      <c r="H17" s="26"/>
      <c r="I17" s="26"/>
      <c r="J17" s="26"/>
      <c r="K17" s="26"/>
      <c r="L17" s="27"/>
      <c r="M17" s="26"/>
      <c r="N17" s="26"/>
    </row>
    <row r="18" spans="1:14" s="23" customFormat="1" ht="20.100000000000001" customHeight="1" thickBot="1">
      <c r="A18" s="26"/>
      <c r="B18" s="26"/>
      <c r="C18" s="177"/>
      <c r="D18" s="178"/>
      <c r="E18" s="178"/>
      <c r="F18" s="183">
        <v>2013</v>
      </c>
      <c r="G18" s="183">
        <v>2014</v>
      </c>
      <c r="H18" s="183">
        <v>2015</v>
      </c>
      <c r="I18" s="154" t="s">
        <v>46</v>
      </c>
      <c r="J18" s="26"/>
      <c r="K18" s="26"/>
      <c r="L18" s="27"/>
      <c r="M18" s="17" t="s">
        <v>138</v>
      </c>
      <c r="N18" s="26"/>
    </row>
    <row r="19" spans="1:14" s="23" customFormat="1" ht="20.100000000000001" customHeight="1" thickBot="1">
      <c r="A19" s="26"/>
      <c r="B19" s="26"/>
      <c r="C19" s="114" t="s">
        <v>70</v>
      </c>
      <c r="D19" s="179"/>
      <c r="E19" s="180"/>
      <c r="F19" s="181"/>
      <c r="G19" s="181"/>
      <c r="H19" s="181"/>
      <c r="I19" s="182"/>
      <c r="J19" s="26"/>
      <c r="K19" s="26"/>
      <c r="L19" s="27"/>
      <c r="M19" s="70"/>
      <c r="N19" s="26"/>
    </row>
    <row r="20" spans="1:14" s="23" customFormat="1" ht="20.100000000000001" customHeight="1">
      <c r="A20" s="26"/>
      <c r="B20" s="26"/>
      <c r="C20" s="26"/>
      <c r="D20" s="26"/>
      <c r="E20" s="26"/>
      <c r="F20" s="26"/>
      <c r="G20" s="26"/>
      <c r="H20" s="26"/>
      <c r="I20" s="26"/>
      <c r="J20" s="26"/>
      <c r="K20" s="26"/>
      <c r="L20" s="27"/>
      <c r="M20" s="26"/>
      <c r="N20" s="26"/>
    </row>
    <row r="21" spans="1:14" s="23" customFormat="1" ht="20.100000000000001" customHeight="1" thickBot="1">
      <c r="A21" s="26"/>
      <c r="B21" s="26"/>
      <c r="C21" s="26"/>
      <c r="D21" s="26"/>
      <c r="E21" s="26"/>
      <c r="F21" s="26"/>
      <c r="G21" s="26"/>
      <c r="H21" s="26"/>
      <c r="I21" s="26"/>
      <c r="J21" s="26"/>
      <c r="K21" s="26"/>
      <c r="L21" s="27"/>
      <c r="M21" s="26"/>
      <c r="N21" s="26"/>
    </row>
    <row r="22" spans="1:14" s="23" customFormat="1" ht="20.100000000000001" customHeight="1" thickBot="1">
      <c r="A22" s="26"/>
      <c r="B22" s="26"/>
      <c r="C22" s="177"/>
      <c r="D22" s="178"/>
      <c r="E22" s="178"/>
      <c r="F22" s="149" t="s">
        <v>141</v>
      </c>
      <c r="G22" s="191" t="s">
        <v>11</v>
      </c>
      <c r="H22" s="192" t="s">
        <v>142</v>
      </c>
      <c r="I22" s="27"/>
      <c r="J22" s="27"/>
      <c r="K22" s="26"/>
      <c r="L22" s="27"/>
      <c r="M22" s="39" t="s">
        <v>138</v>
      </c>
      <c r="N22" s="26"/>
    </row>
    <row r="23" spans="1:14" s="23" customFormat="1" ht="20.100000000000001" customHeight="1" thickBot="1">
      <c r="A23" s="26"/>
      <c r="B23" s="26"/>
      <c r="C23" s="454" t="s">
        <v>21</v>
      </c>
      <c r="D23" s="516"/>
      <c r="E23" s="516"/>
      <c r="F23" s="184"/>
      <c r="G23" s="185"/>
      <c r="H23" s="186"/>
      <c r="I23" s="27"/>
      <c r="J23" s="27"/>
      <c r="K23" s="26"/>
      <c r="L23" s="27"/>
      <c r="M23" s="464"/>
      <c r="N23" s="26"/>
    </row>
    <row r="24" spans="1:14" s="23" customFormat="1" ht="20.100000000000001" customHeight="1">
      <c r="A24" s="26"/>
      <c r="B24" s="26"/>
      <c r="C24" s="110" t="s">
        <v>222</v>
      </c>
      <c r="D24" s="187"/>
      <c r="E24" s="187"/>
      <c r="F24" s="188"/>
      <c r="G24" s="188"/>
      <c r="H24" s="168"/>
      <c r="I24" s="27"/>
      <c r="J24" s="27"/>
      <c r="K24" s="26"/>
      <c r="L24" s="27"/>
      <c r="M24" s="464"/>
      <c r="N24" s="26"/>
    </row>
    <row r="25" spans="1:14" s="23" customFormat="1" ht="20.100000000000001" customHeight="1" thickBot="1">
      <c r="A25" s="26"/>
      <c r="B25" s="26"/>
      <c r="C25" s="560" t="s">
        <v>124</v>
      </c>
      <c r="D25" s="561"/>
      <c r="E25" s="562"/>
      <c r="F25" s="189"/>
      <c r="G25" s="189"/>
      <c r="H25" s="190"/>
      <c r="I25" s="27"/>
      <c r="J25" s="27"/>
      <c r="K25" s="26"/>
      <c r="L25" s="27"/>
      <c r="M25" s="465"/>
      <c r="N25" s="26"/>
    </row>
    <row r="26" spans="1:14" s="23" customFormat="1" ht="20.100000000000001" customHeight="1" thickBot="1">
      <c r="A26" s="26"/>
      <c r="B26" s="27"/>
      <c r="C26" s="27"/>
      <c r="D26" s="27"/>
      <c r="E26" s="27"/>
      <c r="F26" s="27"/>
      <c r="G26" s="27"/>
      <c r="H26" s="20"/>
      <c r="I26" s="24"/>
      <c r="J26" s="24"/>
      <c r="K26" s="26"/>
      <c r="L26" s="27"/>
      <c r="M26" s="26"/>
      <c r="N26" s="26"/>
    </row>
    <row r="27" spans="1:14" s="23" customFormat="1" ht="20.100000000000001" customHeight="1" thickBot="1">
      <c r="A27" s="26"/>
      <c r="B27" s="27"/>
      <c r="C27" s="193"/>
      <c r="D27" s="194"/>
      <c r="E27" s="194"/>
      <c r="F27" s="417" t="s">
        <v>23</v>
      </c>
      <c r="G27" s="417"/>
      <c r="H27" s="417" t="s">
        <v>22</v>
      </c>
      <c r="I27" s="418"/>
      <c r="J27" s="27"/>
      <c r="K27" s="26"/>
      <c r="L27" s="27"/>
      <c r="M27" s="69" t="s">
        <v>138</v>
      </c>
      <c r="N27" s="26"/>
    </row>
    <row r="28" spans="1:14" s="23" customFormat="1" ht="39.950000000000003" customHeight="1">
      <c r="A28" s="26"/>
      <c r="B28" s="50"/>
      <c r="C28" s="397" t="s">
        <v>224</v>
      </c>
      <c r="D28" s="398"/>
      <c r="E28" s="398"/>
      <c r="F28" s="517" t="s">
        <v>145</v>
      </c>
      <c r="G28" s="517"/>
      <c r="H28" s="517" t="s">
        <v>145</v>
      </c>
      <c r="I28" s="518"/>
      <c r="J28" s="26"/>
      <c r="K28" s="26"/>
      <c r="L28" s="27"/>
      <c r="M28" s="461"/>
      <c r="N28" s="26"/>
    </row>
    <row r="29" spans="1:14" s="23" customFormat="1" ht="39.950000000000003" customHeight="1" thickBot="1">
      <c r="A29" s="26"/>
      <c r="B29" s="50"/>
      <c r="C29" s="552" t="s">
        <v>223</v>
      </c>
      <c r="D29" s="553"/>
      <c r="E29" s="553"/>
      <c r="F29" s="521" t="s">
        <v>145</v>
      </c>
      <c r="G29" s="522"/>
      <c r="H29" s="519" t="s">
        <v>145</v>
      </c>
      <c r="I29" s="520"/>
      <c r="J29" s="26"/>
      <c r="K29" s="26"/>
      <c r="L29" s="27"/>
      <c r="M29" s="462"/>
      <c r="N29" s="26"/>
    </row>
    <row r="30" spans="1:14" s="23" customFormat="1" ht="20.100000000000001" customHeight="1" thickBot="1">
      <c r="A30" s="26"/>
      <c r="B30" s="26"/>
      <c r="C30" s="26"/>
      <c r="D30" s="26"/>
      <c r="E30" s="26"/>
      <c r="F30" s="26"/>
      <c r="G30" s="26"/>
      <c r="H30" s="26"/>
      <c r="I30" s="26"/>
      <c r="J30" s="26"/>
      <c r="K30" s="26"/>
      <c r="L30" s="27"/>
      <c r="M30" s="39" t="s">
        <v>138</v>
      </c>
      <c r="N30" s="26"/>
    </row>
    <row r="31" spans="1:14" s="23" customFormat="1" ht="20.100000000000001" customHeight="1">
      <c r="A31" s="26"/>
      <c r="B31" s="26"/>
      <c r="C31" s="409" t="s">
        <v>73</v>
      </c>
      <c r="D31" s="554"/>
      <c r="E31" s="555"/>
      <c r="F31" s="198" t="s">
        <v>25</v>
      </c>
      <c r="G31" s="526"/>
      <c r="H31" s="526"/>
      <c r="I31" s="527"/>
      <c r="J31" s="26"/>
      <c r="K31" s="26"/>
      <c r="L31" s="27"/>
      <c r="M31" s="463"/>
      <c r="N31" s="26"/>
    </row>
    <row r="32" spans="1:14" s="23" customFormat="1" ht="39" customHeight="1">
      <c r="A32" s="26"/>
      <c r="B32" s="26"/>
      <c r="C32" s="411"/>
      <c r="D32" s="556"/>
      <c r="E32" s="557"/>
      <c r="F32" s="199" t="s">
        <v>26</v>
      </c>
      <c r="G32" s="528"/>
      <c r="H32" s="528"/>
      <c r="I32" s="529"/>
      <c r="J32" s="26"/>
      <c r="K32" s="26"/>
      <c r="L32" s="27"/>
      <c r="M32" s="464"/>
      <c r="N32" s="26"/>
    </row>
    <row r="33" spans="1:14" s="23" customFormat="1" ht="37.5">
      <c r="A33" s="26"/>
      <c r="B33" s="26"/>
      <c r="C33" s="411"/>
      <c r="D33" s="556"/>
      <c r="E33" s="557"/>
      <c r="F33" s="199" t="s">
        <v>24</v>
      </c>
      <c r="G33" s="528"/>
      <c r="H33" s="528"/>
      <c r="I33" s="529"/>
      <c r="J33" s="26"/>
      <c r="K33" s="26"/>
      <c r="L33" s="27"/>
      <c r="M33" s="464"/>
      <c r="N33" s="26"/>
    </row>
    <row r="34" spans="1:14" s="23" customFormat="1" ht="51.75" customHeight="1" thickBot="1">
      <c r="A34" s="26"/>
      <c r="B34" s="26"/>
      <c r="C34" s="413"/>
      <c r="D34" s="558"/>
      <c r="E34" s="559"/>
      <c r="F34" s="200" t="s">
        <v>72</v>
      </c>
      <c r="G34" s="530"/>
      <c r="H34" s="530"/>
      <c r="I34" s="531"/>
      <c r="J34" s="26"/>
      <c r="K34" s="26"/>
      <c r="L34" s="27"/>
      <c r="M34" s="465"/>
      <c r="N34" s="26"/>
    </row>
    <row r="35" spans="1:14" s="23" customFormat="1" ht="20.100000000000001" customHeight="1">
      <c r="A35" s="26"/>
      <c r="B35" s="26"/>
      <c r="C35" s="26"/>
      <c r="D35" s="26"/>
      <c r="E35" s="26"/>
      <c r="F35" s="26"/>
      <c r="G35" s="26"/>
      <c r="H35" s="26"/>
      <c r="I35" s="26"/>
      <c r="J35" s="26"/>
      <c r="K35" s="26"/>
      <c r="L35" s="27"/>
      <c r="M35" s="26"/>
      <c r="N35" s="26"/>
    </row>
    <row r="36" spans="1:14" s="23" customFormat="1" ht="33.75" customHeight="1" thickBot="1">
      <c r="A36" s="26"/>
      <c r="B36" s="123" t="s">
        <v>74</v>
      </c>
      <c r="C36" s="26"/>
      <c r="D36" s="26"/>
      <c r="E36" s="26"/>
      <c r="F36" s="26"/>
      <c r="G36" s="26"/>
      <c r="H36" s="26"/>
      <c r="I36" s="26"/>
      <c r="J36" s="26"/>
      <c r="K36" s="26"/>
      <c r="L36" s="27"/>
      <c r="M36" s="26"/>
      <c r="N36" s="26"/>
    </row>
    <row r="37" spans="1:14" s="23" customFormat="1" ht="20.100000000000001" customHeight="1" thickBot="1">
      <c r="A37" s="26"/>
      <c r="B37" s="26"/>
      <c r="C37" s="563" t="s">
        <v>143</v>
      </c>
      <c r="D37" s="564"/>
      <c r="E37" s="51"/>
      <c r="F37" s="49"/>
      <c r="G37" s="49"/>
      <c r="H37" s="49"/>
      <c r="I37" s="37"/>
      <c r="J37" s="27"/>
      <c r="K37" s="26"/>
      <c r="L37" s="27"/>
      <c r="M37" s="571" t="s">
        <v>138</v>
      </c>
      <c r="N37" s="26"/>
    </row>
    <row r="38" spans="1:14" s="23" customFormat="1" ht="20.100000000000001" customHeight="1" thickBot="1">
      <c r="A38" s="26"/>
      <c r="B38" s="26"/>
      <c r="C38" s="48"/>
      <c r="D38" s="49"/>
      <c r="E38" s="52"/>
      <c r="F38" s="208">
        <v>2013</v>
      </c>
      <c r="G38" s="191">
        <v>2014</v>
      </c>
      <c r="H38" s="191">
        <v>2015</v>
      </c>
      <c r="I38" s="192">
        <v>2016</v>
      </c>
      <c r="J38" s="27"/>
      <c r="K38" s="27"/>
      <c r="L38" s="27"/>
      <c r="M38" s="576"/>
      <c r="N38" s="26"/>
    </row>
    <row r="39" spans="1:14" s="23" customFormat="1" ht="20.100000000000001" customHeight="1" thickBot="1">
      <c r="A39" s="26"/>
      <c r="B39" s="26"/>
      <c r="C39" s="107" t="s">
        <v>75</v>
      </c>
      <c r="D39" s="201"/>
      <c r="E39" s="201"/>
      <c r="F39" s="209" t="s">
        <v>178</v>
      </c>
      <c r="G39" s="209" t="s">
        <v>178</v>
      </c>
      <c r="H39" s="209" t="s">
        <v>178</v>
      </c>
      <c r="I39" s="210" t="s">
        <v>179</v>
      </c>
      <c r="J39" s="27"/>
      <c r="K39" s="27"/>
      <c r="L39" s="27"/>
      <c r="M39" s="463"/>
      <c r="N39" s="26"/>
    </row>
    <row r="40" spans="1:14" s="23" customFormat="1" ht="20.100000000000001" customHeight="1">
      <c r="A40" s="26"/>
      <c r="B40" s="26"/>
      <c r="C40" s="409" t="s">
        <v>225</v>
      </c>
      <c r="D40" s="202" t="s">
        <v>77</v>
      </c>
      <c r="E40" s="203"/>
      <c r="F40" s="188"/>
      <c r="G40" s="188"/>
      <c r="H40" s="188"/>
      <c r="I40" s="168"/>
      <c r="J40" s="27"/>
      <c r="K40" s="27"/>
      <c r="L40" s="27"/>
      <c r="M40" s="464"/>
      <c r="N40" s="26"/>
    </row>
    <row r="41" spans="1:14" s="23" customFormat="1" ht="20.100000000000001" customHeight="1">
      <c r="A41" s="26"/>
      <c r="B41" s="26"/>
      <c r="C41" s="411"/>
      <c r="D41" s="204" t="s">
        <v>78</v>
      </c>
      <c r="E41" s="205"/>
      <c r="F41" s="143"/>
      <c r="G41" s="143"/>
      <c r="H41" s="143"/>
      <c r="I41" s="144"/>
      <c r="J41" s="27"/>
      <c r="K41" s="27"/>
      <c r="L41" s="27"/>
      <c r="M41" s="464"/>
      <c r="N41" s="26"/>
    </row>
    <row r="42" spans="1:14" s="23" customFormat="1" ht="20.100000000000001" customHeight="1">
      <c r="A42" s="26"/>
      <c r="B42" s="26"/>
      <c r="C42" s="411"/>
      <c r="D42" s="204" t="s">
        <v>79</v>
      </c>
      <c r="E42" s="205"/>
      <c r="F42" s="143"/>
      <c r="G42" s="143"/>
      <c r="H42" s="143"/>
      <c r="I42" s="144"/>
      <c r="J42" s="27"/>
      <c r="K42" s="27"/>
      <c r="L42" s="27"/>
      <c r="M42" s="464"/>
      <c r="N42" s="26"/>
    </row>
    <row r="43" spans="1:14" s="23" customFormat="1" ht="20.100000000000001" customHeight="1">
      <c r="A43" s="26"/>
      <c r="B43" s="26"/>
      <c r="C43" s="411"/>
      <c r="D43" s="204" t="s">
        <v>80</v>
      </c>
      <c r="E43" s="205"/>
      <c r="F43" s="143"/>
      <c r="G43" s="143"/>
      <c r="H43" s="143"/>
      <c r="I43" s="144"/>
      <c r="J43" s="27"/>
      <c r="K43" s="27"/>
      <c r="L43" s="27"/>
      <c r="M43" s="464"/>
      <c r="N43" s="26"/>
    </row>
    <row r="44" spans="1:14" s="23" customFormat="1" ht="20.100000000000001" customHeight="1">
      <c r="A44" s="26"/>
      <c r="B44" s="26"/>
      <c r="C44" s="411"/>
      <c r="D44" s="204" t="s">
        <v>81</v>
      </c>
      <c r="E44" s="205"/>
      <c r="F44" s="143"/>
      <c r="G44" s="143"/>
      <c r="H44" s="143"/>
      <c r="I44" s="144"/>
      <c r="J44" s="27"/>
      <c r="K44" s="27"/>
      <c r="L44" s="27"/>
      <c r="M44" s="464"/>
      <c r="N44" s="26"/>
    </row>
    <row r="45" spans="1:14" s="23" customFormat="1" ht="20.100000000000001" customHeight="1">
      <c r="A45" s="26"/>
      <c r="B45" s="26"/>
      <c r="C45" s="411"/>
      <c r="D45" s="204" t="s">
        <v>82</v>
      </c>
      <c r="E45" s="205"/>
      <c r="F45" s="143"/>
      <c r="G45" s="143"/>
      <c r="H45" s="143"/>
      <c r="I45" s="144"/>
      <c r="J45" s="27"/>
      <c r="K45" s="27"/>
      <c r="L45" s="27"/>
      <c r="M45" s="464"/>
      <c r="N45" s="26"/>
    </row>
    <row r="46" spans="1:14" s="23" customFormat="1" ht="20.100000000000001" customHeight="1">
      <c r="A46" s="26"/>
      <c r="B46" s="26"/>
      <c r="C46" s="411"/>
      <c r="D46" s="204" t="s">
        <v>83</v>
      </c>
      <c r="E46" s="205"/>
      <c r="F46" s="143"/>
      <c r="G46" s="143"/>
      <c r="H46" s="143"/>
      <c r="I46" s="144"/>
      <c r="J46" s="27"/>
      <c r="K46" s="27"/>
      <c r="L46" s="27"/>
      <c r="M46" s="464"/>
      <c r="N46" s="26"/>
    </row>
    <row r="47" spans="1:14" s="23" customFormat="1" ht="20.100000000000001" customHeight="1">
      <c r="A47" s="26"/>
      <c r="B47" s="26"/>
      <c r="C47" s="411"/>
      <c r="D47" s="204" t="s">
        <v>180</v>
      </c>
      <c r="E47" s="205"/>
      <c r="F47" s="143"/>
      <c r="G47" s="143"/>
      <c r="H47" s="143"/>
      <c r="I47" s="144"/>
      <c r="J47" s="27"/>
      <c r="K47" s="27"/>
      <c r="L47" s="27"/>
      <c r="M47" s="464"/>
      <c r="N47" s="26"/>
    </row>
    <row r="48" spans="1:14" s="23" customFormat="1" ht="20.100000000000001" customHeight="1">
      <c r="A48" s="26"/>
      <c r="B48" s="26"/>
      <c r="C48" s="411"/>
      <c r="D48" s="204" t="s">
        <v>181</v>
      </c>
      <c r="E48" s="205"/>
      <c r="F48" s="143"/>
      <c r="G48" s="143"/>
      <c r="H48" s="143"/>
      <c r="I48" s="144"/>
      <c r="J48" s="27"/>
      <c r="K48" s="27"/>
      <c r="L48" s="27"/>
      <c r="M48" s="464"/>
      <c r="N48" s="26"/>
    </row>
    <row r="49" spans="1:14" s="23" customFormat="1" ht="20.100000000000001" customHeight="1" thickBot="1">
      <c r="A49" s="26"/>
      <c r="B49" s="26"/>
      <c r="C49" s="413"/>
      <c r="D49" s="206" t="s">
        <v>182</v>
      </c>
      <c r="E49" s="207"/>
      <c r="F49" s="145"/>
      <c r="G49" s="145"/>
      <c r="H49" s="145"/>
      <c r="I49" s="146"/>
      <c r="J49" s="27"/>
      <c r="K49" s="27"/>
      <c r="L49" s="27"/>
      <c r="M49" s="465"/>
      <c r="N49" s="26"/>
    </row>
    <row r="50" spans="1:14" s="23" customFormat="1" ht="32.25" customHeight="1" thickBot="1">
      <c r="A50" s="26"/>
      <c r="B50" s="26"/>
      <c r="C50" s="536" t="s">
        <v>226</v>
      </c>
      <c r="D50" s="537"/>
      <c r="E50" s="541"/>
      <c r="F50" s="565"/>
      <c r="G50" s="566"/>
      <c r="H50" s="566"/>
      <c r="I50" s="567"/>
      <c r="J50" s="27"/>
      <c r="K50" s="27"/>
      <c r="L50" s="27"/>
      <c r="M50" s="70"/>
      <c r="N50" s="26"/>
    </row>
    <row r="51" spans="1:14" s="23" customFormat="1" ht="20.100000000000001" customHeight="1" thickBot="1">
      <c r="A51" s="26"/>
      <c r="B51" s="27"/>
      <c r="C51" s="212"/>
      <c r="D51" s="213"/>
      <c r="E51" s="213"/>
      <c r="F51" s="149" t="s">
        <v>57</v>
      </c>
      <c r="G51" s="191" t="s">
        <v>58</v>
      </c>
      <c r="H51" s="211" t="s">
        <v>59</v>
      </c>
      <c r="I51" s="192" t="s">
        <v>228</v>
      </c>
      <c r="J51" s="27"/>
      <c r="K51" s="27"/>
      <c r="L51" s="27"/>
      <c r="M51" s="214"/>
      <c r="N51" s="26"/>
    </row>
    <row r="52" spans="1:14" s="23" customFormat="1" ht="39" customHeight="1" thickBot="1">
      <c r="A52" s="26"/>
      <c r="B52" s="26"/>
      <c r="C52" s="536" t="s">
        <v>227</v>
      </c>
      <c r="D52" s="537"/>
      <c r="E52" s="541"/>
      <c r="F52" s="82"/>
      <c r="G52" s="83"/>
      <c r="H52" s="83"/>
      <c r="I52" s="84"/>
      <c r="J52" s="27"/>
      <c r="K52" s="27"/>
      <c r="L52" s="27"/>
      <c r="M52" s="215"/>
      <c r="N52" s="26"/>
    </row>
    <row r="53" spans="1:14" s="23" customFormat="1" ht="20.100000000000001" customHeight="1" thickBot="1">
      <c r="A53" s="26"/>
      <c r="B53" s="26"/>
      <c r="C53" s="27"/>
      <c r="D53" s="26"/>
      <c r="E53" s="27"/>
      <c r="F53" s="27"/>
      <c r="G53" s="27"/>
      <c r="H53" s="27"/>
      <c r="I53" s="27"/>
      <c r="J53" s="27"/>
      <c r="K53" s="27"/>
      <c r="L53" s="27"/>
      <c r="M53" s="26"/>
      <c r="N53" s="26"/>
    </row>
    <row r="54" spans="1:14" s="23" customFormat="1" ht="20.100000000000001" customHeight="1" thickBot="1">
      <c r="A54" s="26"/>
      <c r="B54" s="26"/>
      <c r="C54" s="550" t="s">
        <v>144</v>
      </c>
      <c r="D54" s="551"/>
      <c r="E54" s="53"/>
      <c r="F54" s="47"/>
      <c r="G54" s="47"/>
      <c r="H54" s="47"/>
      <c r="I54" s="54"/>
      <c r="J54" s="26"/>
      <c r="K54" s="27"/>
      <c r="L54" s="27"/>
      <c r="M54" s="571" t="s">
        <v>138</v>
      </c>
      <c r="N54" s="26"/>
    </row>
    <row r="55" spans="1:14" s="23" customFormat="1" ht="20.100000000000001" customHeight="1" thickBot="1">
      <c r="A55" s="26"/>
      <c r="B55" s="26"/>
      <c r="C55" s="177"/>
      <c r="D55" s="178"/>
      <c r="E55" s="216"/>
      <c r="F55" s="257">
        <v>2013</v>
      </c>
      <c r="G55" s="257">
        <v>2014</v>
      </c>
      <c r="H55" s="257">
        <v>2015</v>
      </c>
      <c r="I55" s="258">
        <v>2016</v>
      </c>
      <c r="J55" s="26"/>
      <c r="K55" s="27"/>
      <c r="L55" s="27"/>
      <c r="M55" s="576"/>
      <c r="N55" s="26"/>
    </row>
    <row r="56" spans="1:14" s="23" customFormat="1" ht="20.100000000000001" customHeight="1">
      <c r="A56" s="26"/>
      <c r="B56" s="26"/>
      <c r="C56" s="583" t="s">
        <v>75</v>
      </c>
      <c r="D56" s="584"/>
      <c r="E56" s="585"/>
      <c r="F56" s="260" t="s">
        <v>178</v>
      </c>
      <c r="G56" s="260" t="s">
        <v>178</v>
      </c>
      <c r="H56" s="260" t="s">
        <v>178</v>
      </c>
      <c r="I56" s="154" t="s">
        <v>179</v>
      </c>
      <c r="J56" s="26"/>
      <c r="K56" s="27"/>
      <c r="L56" s="27"/>
      <c r="M56" s="514"/>
      <c r="N56" s="26"/>
    </row>
    <row r="57" spans="1:14" s="23" customFormat="1" ht="20.100000000000001" customHeight="1">
      <c r="A57" s="26"/>
      <c r="B57" s="26"/>
      <c r="C57" s="523" t="s">
        <v>225</v>
      </c>
      <c r="D57" s="219" t="s">
        <v>77</v>
      </c>
      <c r="E57" s="220"/>
      <c r="F57" s="221"/>
      <c r="G57" s="221"/>
      <c r="H57" s="221"/>
      <c r="I57" s="222"/>
      <c r="J57" s="26"/>
      <c r="K57" s="27"/>
      <c r="L57" s="27"/>
      <c r="M57" s="579"/>
      <c r="N57" s="26"/>
    </row>
    <row r="58" spans="1:14" s="23" customFormat="1" ht="20.100000000000001" customHeight="1">
      <c r="A58" s="26"/>
      <c r="B58" s="26"/>
      <c r="C58" s="524"/>
      <c r="D58" s="219" t="s">
        <v>78</v>
      </c>
      <c r="E58" s="220"/>
      <c r="F58" s="221"/>
      <c r="G58" s="221"/>
      <c r="H58" s="221"/>
      <c r="I58" s="222"/>
      <c r="J58" s="26"/>
      <c r="K58" s="27"/>
      <c r="L58" s="27"/>
      <c r="M58" s="579"/>
      <c r="N58" s="26"/>
    </row>
    <row r="59" spans="1:14" s="23" customFormat="1" ht="20.100000000000001" customHeight="1">
      <c r="A59" s="26"/>
      <c r="B59" s="26"/>
      <c r="C59" s="524"/>
      <c r="D59" s="219" t="s">
        <v>79</v>
      </c>
      <c r="E59" s="220"/>
      <c r="F59" s="221"/>
      <c r="G59" s="221"/>
      <c r="H59" s="221"/>
      <c r="I59" s="222"/>
      <c r="J59" s="26"/>
      <c r="K59" s="27"/>
      <c r="L59" s="27"/>
      <c r="M59" s="579"/>
      <c r="N59" s="26"/>
    </row>
    <row r="60" spans="1:14" s="23" customFormat="1" ht="20.100000000000001" customHeight="1">
      <c r="A60" s="26"/>
      <c r="B60" s="26"/>
      <c r="C60" s="524"/>
      <c r="D60" s="219" t="s">
        <v>80</v>
      </c>
      <c r="E60" s="220"/>
      <c r="F60" s="221"/>
      <c r="G60" s="221"/>
      <c r="H60" s="221"/>
      <c r="I60" s="222"/>
      <c r="J60" s="26"/>
      <c r="K60" s="27"/>
      <c r="L60" s="27"/>
      <c r="M60" s="579"/>
      <c r="N60" s="26"/>
    </row>
    <row r="61" spans="1:14" s="23" customFormat="1" ht="20.100000000000001" customHeight="1">
      <c r="A61" s="26"/>
      <c r="B61" s="26"/>
      <c r="C61" s="524"/>
      <c r="D61" s="219" t="s">
        <v>81</v>
      </c>
      <c r="E61" s="220"/>
      <c r="F61" s="221"/>
      <c r="G61" s="221"/>
      <c r="H61" s="221"/>
      <c r="I61" s="222"/>
      <c r="J61" s="26"/>
      <c r="K61" s="27"/>
      <c r="L61" s="27"/>
      <c r="M61" s="579"/>
      <c r="N61" s="26"/>
    </row>
    <row r="62" spans="1:14" s="23" customFormat="1" ht="20.100000000000001" customHeight="1">
      <c r="A62" s="26"/>
      <c r="B62" s="26"/>
      <c r="C62" s="524"/>
      <c r="D62" s="219" t="s">
        <v>82</v>
      </c>
      <c r="E62" s="220"/>
      <c r="F62" s="221"/>
      <c r="G62" s="221"/>
      <c r="H62" s="221"/>
      <c r="I62" s="222"/>
      <c r="J62" s="26"/>
      <c r="K62" s="27"/>
      <c r="L62" s="27"/>
      <c r="M62" s="579"/>
      <c r="N62" s="26"/>
    </row>
    <row r="63" spans="1:14" s="23" customFormat="1" ht="20.100000000000001" customHeight="1">
      <c r="A63" s="26"/>
      <c r="B63" s="26"/>
      <c r="C63" s="524"/>
      <c r="D63" s="219" t="s">
        <v>83</v>
      </c>
      <c r="E63" s="220"/>
      <c r="F63" s="221"/>
      <c r="G63" s="221"/>
      <c r="H63" s="221"/>
      <c r="I63" s="222"/>
      <c r="J63" s="26"/>
      <c r="K63" s="27"/>
      <c r="L63" s="27"/>
      <c r="M63" s="579"/>
      <c r="N63" s="26"/>
    </row>
    <row r="64" spans="1:14" s="23" customFormat="1" ht="20.100000000000001" customHeight="1">
      <c r="A64" s="26"/>
      <c r="B64" s="26"/>
      <c r="C64" s="524"/>
      <c r="D64" s="219" t="s">
        <v>180</v>
      </c>
      <c r="E64" s="220"/>
      <c r="F64" s="221"/>
      <c r="G64" s="221"/>
      <c r="H64" s="221"/>
      <c r="I64" s="222"/>
      <c r="J64" s="27"/>
      <c r="K64" s="27"/>
      <c r="L64" s="27"/>
      <c r="M64" s="579"/>
      <c r="N64" s="26"/>
    </row>
    <row r="65" spans="1:14" s="23" customFormat="1" ht="20.100000000000001" customHeight="1">
      <c r="A65" s="26"/>
      <c r="B65" s="26"/>
      <c r="C65" s="524"/>
      <c r="D65" s="219" t="s">
        <v>181</v>
      </c>
      <c r="E65" s="220"/>
      <c r="F65" s="221"/>
      <c r="G65" s="221"/>
      <c r="H65" s="221"/>
      <c r="I65" s="222"/>
      <c r="J65" s="27"/>
      <c r="K65" s="27"/>
      <c r="L65" s="27"/>
      <c r="M65" s="579"/>
      <c r="N65" s="26"/>
    </row>
    <row r="66" spans="1:14" s="23" customFormat="1" ht="20.100000000000001" customHeight="1" thickBot="1">
      <c r="A66" s="26"/>
      <c r="B66" s="26"/>
      <c r="C66" s="525"/>
      <c r="D66" s="223" t="s">
        <v>182</v>
      </c>
      <c r="E66" s="224"/>
      <c r="F66" s="225"/>
      <c r="G66" s="225"/>
      <c r="H66" s="225"/>
      <c r="I66" s="226"/>
      <c r="J66" s="27"/>
      <c r="K66" s="27"/>
      <c r="L66" s="27"/>
      <c r="M66" s="579"/>
      <c r="N66" s="26"/>
    </row>
    <row r="67" spans="1:14" s="23" customFormat="1" ht="31.5" customHeight="1" thickBot="1">
      <c r="A67" s="26"/>
      <c r="B67" s="26"/>
      <c r="C67" s="536" t="s">
        <v>229</v>
      </c>
      <c r="D67" s="537"/>
      <c r="E67" s="541"/>
      <c r="F67" s="568"/>
      <c r="G67" s="569"/>
      <c r="H67" s="569"/>
      <c r="I67" s="570"/>
      <c r="J67" s="26"/>
      <c r="K67" s="27"/>
      <c r="L67" s="27"/>
      <c r="M67" s="235"/>
      <c r="N67" s="26"/>
    </row>
    <row r="68" spans="1:14" s="23" customFormat="1" ht="20.100000000000001" customHeight="1" thickBot="1">
      <c r="A68" s="26"/>
      <c r="B68" s="26"/>
      <c r="C68" s="231"/>
      <c r="D68" s="232"/>
      <c r="E68" s="232"/>
      <c r="F68" s="149" t="s">
        <v>57</v>
      </c>
      <c r="G68" s="191" t="s">
        <v>58</v>
      </c>
      <c r="H68" s="211" t="s">
        <v>59</v>
      </c>
      <c r="I68" s="192" t="s">
        <v>228</v>
      </c>
      <c r="J68" s="27"/>
      <c r="K68" s="27"/>
      <c r="L68" s="27"/>
      <c r="M68" s="233"/>
      <c r="N68" s="26"/>
    </row>
    <row r="69" spans="1:14" s="23" customFormat="1" ht="24.75" customHeight="1" thickBot="1">
      <c r="A69" s="26"/>
      <c r="B69" s="26"/>
      <c r="C69" s="536" t="s">
        <v>227</v>
      </c>
      <c r="D69" s="537"/>
      <c r="E69" s="541"/>
      <c r="F69" s="228"/>
      <c r="G69" s="229"/>
      <c r="H69" s="229"/>
      <c r="I69" s="230"/>
      <c r="J69" s="26"/>
      <c r="K69" s="27"/>
      <c r="L69" s="27"/>
      <c r="M69" s="234"/>
      <c r="N69" s="26"/>
    </row>
    <row r="70" spans="1:14" s="23" customFormat="1" ht="20.100000000000001" customHeight="1" thickBot="1">
      <c r="A70" s="26"/>
      <c r="B70" s="26"/>
      <c r="C70" s="28"/>
      <c r="D70" s="28"/>
      <c r="E70" s="28"/>
      <c r="F70" s="27"/>
      <c r="G70" s="27"/>
      <c r="H70" s="27"/>
      <c r="I70" s="27"/>
      <c r="J70" s="27"/>
      <c r="K70" s="27"/>
      <c r="L70" s="27"/>
      <c r="M70" s="26"/>
      <c r="N70" s="26"/>
    </row>
    <row r="71" spans="1:14" s="23" customFormat="1" ht="20.100000000000001" customHeight="1" thickBot="1">
      <c r="A71" s="26"/>
      <c r="B71" s="26"/>
      <c r="C71" s="534" t="s">
        <v>146</v>
      </c>
      <c r="D71" s="535"/>
      <c r="E71" s="53"/>
      <c r="F71" s="47"/>
      <c r="G71" s="47"/>
      <c r="H71" s="47"/>
      <c r="I71" s="54"/>
      <c r="J71" s="26"/>
      <c r="K71" s="27"/>
      <c r="L71" s="27"/>
      <c r="M71" s="577" t="s">
        <v>138</v>
      </c>
      <c r="N71" s="26"/>
    </row>
    <row r="72" spans="1:14" s="23" customFormat="1" ht="20.100000000000001" customHeight="1" thickBot="1">
      <c r="A72" s="26"/>
      <c r="B72" s="26"/>
      <c r="C72" s="177"/>
      <c r="D72" s="178"/>
      <c r="E72" s="216"/>
      <c r="F72" s="257">
        <v>2013</v>
      </c>
      <c r="G72" s="257">
        <v>2014</v>
      </c>
      <c r="H72" s="257">
        <v>2015</v>
      </c>
      <c r="I72" s="258">
        <v>2016</v>
      </c>
      <c r="J72" s="26"/>
      <c r="K72" s="27"/>
      <c r="L72" s="27"/>
      <c r="M72" s="578"/>
      <c r="N72" s="26"/>
    </row>
    <row r="73" spans="1:14" s="23" customFormat="1" ht="20.100000000000001" customHeight="1" thickBot="1">
      <c r="A73" s="26"/>
      <c r="B73" s="26"/>
      <c r="C73" s="236" t="s">
        <v>75</v>
      </c>
      <c r="D73" s="237"/>
      <c r="E73" s="237"/>
      <c r="F73" s="259" t="s">
        <v>178</v>
      </c>
      <c r="G73" s="260" t="s">
        <v>178</v>
      </c>
      <c r="H73" s="260" t="s">
        <v>178</v>
      </c>
      <c r="I73" s="154" t="s">
        <v>179</v>
      </c>
      <c r="J73" s="26"/>
      <c r="K73" s="27"/>
      <c r="L73" s="27"/>
      <c r="M73" s="463"/>
      <c r="N73" s="26"/>
    </row>
    <row r="74" spans="1:14" s="23" customFormat="1" ht="20.100000000000001" customHeight="1">
      <c r="A74" s="26"/>
      <c r="B74" s="26"/>
      <c r="C74" s="409" t="s">
        <v>225</v>
      </c>
      <c r="D74" s="219" t="s">
        <v>77</v>
      </c>
      <c r="E74" s="238"/>
      <c r="F74" s="169"/>
      <c r="G74" s="143"/>
      <c r="H74" s="143"/>
      <c r="I74" s="144"/>
      <c r="J74" s="26"/>
      <c r="K74" s="27"/>
      <c r="L74" s="27"/>
      <c r="M74" s="464"/>
      <c r="N74" s="26"/>
    </row>
    <row r="75" spans="1:14" s="23" customFormat="1" ht="20.100000000000001" customHeight="1">
      <c r="A75" s="26"/>
      <c r="B75" s="26"/>
      <c r="C75" s="411"/>
      <c r="D75" s="219" t="s">
        <v>78</v>
      </c>
      <c r="E75" s="239"/>
      <c r="F75" s="169"/>
      <c r="G75" s="143"/>
      <c r="H75" s="143"/>
      <c r="I75" s="144"/>
      <c r="J75" s="26"/>
      <c r="K75" s="27"/>
      <c r="L75" s="27"/>
      <c r="M75" s="464"/>
      <c r="N75" s="26"/>
    </row>
    <row r="76" spans="1:14" s="23" customFormat="1" ht="20.100000000000001" customHeight="1">
      <c r="A76" s="26"/>
      <c r="B76" s="26"/>
      <c r="C76" s="411"/>
      <c r="D76" s="219" t="s">
        <v>79</v>
      </c>
      <c r="E76" s="239"/>
      <c r="F76" s="169"/>
      <c r="G76" s="143"/>
      <c r="H76" s="143"/>
      <c r="I76" s="144"/>
      <c r="J76" s="26"/>
      <c r="K76" s="27"/>
      <c r="L76" s="27"/>
      <c r="M76" s="464"/>
      <c r="N76" s="26"/>
    </row>
    <row r="77" spans="1:14" s="23" customFormat="1" ht="20.100000000000001" customHeight="1">
      <c r="A77" s="26"/>
      <c r="B77" s="26"/>
      <c r="C77" s="411"/>
      <c r="D77" s="219" t="s">
        <v>80</v>
      </c>
      <c r="E77" s="239"/>
      <c r="F77" s="169"/>
      <c r="G77" s="143"/>
      <c r="H77" s="143"/>
      <c r="I77" s="144"/>
      <c r="J77" s="26"/>
      <c r="K77" s="27"/>
      <c r="L77" s="27"/>
      <c r="M77" s="464"/>
      <c r="N77" s="26"/>
    </row>
    <row r="78" spans="1:14" s="23" customFormat="1" ht="20.100000000000001" customHeight="1">
      <c r="A78" s="26"/>
      <c r="B78" s="26"/>
      <c r="C78" s="411"/>
      <c r="D78" s="219" t="s">
        <v>81</v>
      </c>
      <c r="E78" s="239"/>
      <c r="F78" s="169"/>
      <c r="G78" s="143"/>
      <c r="H78" s="143"/>
      <c r="I78" s="144"/>
      <c r="J78" s="26"/>
      <c r="K78" s="27"/>
      <c r="L78" s="27"/>
      <c r="M78" s="464"/>
      <c r="N78" s="26"/>
    </row>
    <row r="79" spans="1:14" s="23" customFormat="1" ht="20.100000000000001" customHeight="1">
      <c r="A79" s="26"/>
      <c r="B79" s="26"/>
      <c r="C79" s="411"/>
      <c r="D79" s="219" t="s">
        <v>82</v>
      </c>
      <c r="E79" s="239"/>
      <c r="F79" s="169"/>
      <c r="G79" s="143"/>
      <c r="H79" s="143"/>
      <c r="I79" s="144"/>
      <c r="J79" s="26"/>
      <c r="K79" s="27"/>
      <c r="L79" s="27"/>
      <c r="M79" s="464"/>
      <c r="N79" s="26"/>
    </row>
    <row r="80" spans="1:14" s="23" customFormat="1" ht="20.100000000000001" customHeight="1">
      <c r="A80" s="26"/>
      <c r="B80" s="26"/>
      <c r="C80" s="411"/>
      <c r="D80" s="219" t="s">
        <v>83</v>
      </c>
      <c r="E80" s="239"/>
      <c r="F80" s="169"/>
      <c r="G80" s="143"/>
      <c r="H80" s="143"/>
      <c r="I80" s="144"/>
      <c r="J80" s="26"/>
      <c r="K80" s="27"/>
      <c r="L80" s="27"/>
      <c r="M80" s="464"/>
      <c r="N80" s="26"/>
    </row>
    <row r="81" spans="1:14" s="23" customFormat="1" ht="20.100000000000001" customHeight="1">
      <c r="A81" s="26"/>
      <c r="B81" s="26"/>
      <c r="C81" s="411"/>
      <c r="D81" s="219" t="s">
        <v>180</v>
      </c>
      <c r="E81" s="239"/>
      <c r="F81" s="169"/>
      <c r="G81" s="143"/>
      <c r="H81" s="143"/>
      <c r="I81" s="144"/>
      <c r="J81" s="26"/>
      <c r="K81" s="27"/>
      <c r="L81" s="27"/>
      <c r="M81" s="464"/>
      <c r="N81" s="26"/>
    </row>
    <row r="82" spans="1:14" s="23" customFormat="1" ht="20.100000000000001" customHeight="1">
      <c r="A82" s="26"/>
      <c r="B82" s="26"/>
      <c r="C82" s="411"/>
      <c r="D82" s="219" t="s">
        <v>181</v>
      </c>
      <c r="E82" s="239"/>
      <c r="F82" s="169"/>
      <c r="G82" s="143"/>
      <c r="H82" s="143"/>
      <c r="I82" s="144"/>
      <c r="J82" s="26"/>
      <c r="K82" s="27"/>
      <c r="L82" s="27"/>
      <c r="M82" s="464"/>
      <c r="N82" s="26"/>
    </row>
    <row r="83" spans="1:14" s="23" customFormat="1" ht="20.100000000000001" customHeight="1" thickBot="1">
      <c r="A83" s="26"/>
      <c r="B83" s="26"/>
      <c r="C83" s="413"/>
      <c r="D83" s="223" t="s">
        <v>182</v>
      </c>
      <c r="E83" s="240"/>
      <c r="F83" s="170"/>
      <c r="G83" s="145"/>
      <c r="H83" s="145"/>
      <c r="I83" s="146"/>
      <c r="J83" s="26"/>
      <c r="K83" s="27"/>
      <c r="L83" s="27"/>
      <c r="M83" s="465"/>
      <c r="N83" s="26"/>
    </row>
    <row r="84" spans="1:14" s="23" customFormat="1" ht="33.75" customHeight="1" thickBot="1">
      <c r="A84" s="26"/>
      <c r="B84" s="26"/>
      <c r="C84" s="536" t="s">
        <v>229</v>
      </c>
      <c r="D84" s="537"/>
      <c r="E84" s="537"/>
      <c r="F84" s="538"/>
      <c r="G84" s="539"/>
      <c r="H84" s="539"/>
      <c r="I84" s="540"/>
      <c r="J84" s="26"/>
      <c r="K84" s="27"/>
      <c r="L84" s="27"/>
      <c r="M84" s="70"/>
      <c r="N84" s="26"/>
    </row>
    <row r="85" spans="1:14" s="23" customFormat="1" ht="20.100000000000001" customHeight="1" thickBot="1">
      <c r="A85" s="26"/>
      <c r="B85" s="26"/>
      <c r="C85" s="231"/>
      <c r="D85" s="232"/>
      <c r="E85" s="232"/>
      <c r="F85" s="149" t="s">
        <v>57</v>
      </c>
      <c r="G85" s="191" t="s">
        <v>58</v>
      </c>
      <c r="H85" s="211" t="s">
        <v>59</v>
      </c>
      <c r="I85" s="192" t="s">
        <v>228</v>
      </c>
      <c r="J85" s="27"/>
      <c r="K85" s="27"/>
      <c r="L85" s="27"/>
      <c r="M85" s="514"/>
      <c r="N85" s="26"/>
    </row>
    <row r="86" spans="1:14" s="23" customFormat="1" ht="35.25" customHeight="1" thickBot="1">
      <c r="A86" s="26"/>
      <c r="B86" s="26"/>
      <c r="C86" s="536" t="s">
        <v>227</v>
      </c>
      <c r="D86" s="537"/>
      <c r="E86" s="541"/>
      <c r="F86" s="228"/>
      <c r="G86" s="229"/>
      <c r="H86" s="229"/>
      <c r="I86" s="230"/>
      <c r="J86" s="26"/>
      <c r="K86" s="27"/>
      <c r="L86" s="27"/>
      <c r="M86" s="515"/>
      <c r="N86" s="26"/>
    </row>
    <row r="87" spans="1:14" s="23" customFormat="1" ht="20.100000000000001" customHeight="1" thickBot="1">
      <c r="A87" s="26"/>
      <c r="B87" s="26"/>
      <c r="C87" s="241"/>
      <c r="D87" s="241"/>
      <c r="E87" s="241"/>
      <c r="F87" s="241"/>
      <c r="G87" s="241"/>
      <c r="H87" s="241"/>
      <c r="I87" s="241"/>
      <c r="J87" s="26"/>
      <c r="K87" s="27"/>
      <c r="L87" s="27"/>
      <c r="M87" s="27"/>
      <c r="N87" s="26"/>
    </row>
    <row r="88" spans="1:14" s="23" customFormat="1" ht="97.5" customHeight="1" thickBot="1">
      <c r="A88" s="26"/>
      <c r="B88" s="26"/>
      <c r="C88" s="532" t="s">
        <v>48</v>
      </c>
      <c r="D88" s="217" t="s">
        <v>76</v>
      </c>
      <c r="E88" s="242" t="s">
        <v>129</v>
      </c>
      <c r="F88" s="243" t="s">
        <v>49</v>
      </c>
      <c r="G88" s="244" t="s">
        <v>84</v>
      </c>
      <c r="H88" s="244" t="s">
        <v>197</v>
      </c>
      <c r="I88" s="245" t="s">
        <v>125</v>
      </c>
      <c r="J88" s="26"/>
      <c r="K88" s="27"/>
      <c r="L88" s="27"/>
      <c r="M88" s="17" t="s">
        <v>138</v>
      </c>
      <c r="N88" s="26"/>
    </row>
    <row r="89" spans="1:14" s="23" customFormat="1" ht="20.100000000000001" customHeight="1">
      <c r="A89" s="26"/>
      <c r="B89" s="26"/>
      <c r="C89" s="533"/>
      <c r="D89" s="201" t="s">
        <v>85</v>
      </c>
      <c r="E89" s="246"/>
      <c r="F89" s="247"/>
      <c r="G89" s="248"/>
      <c r="H89" s="247"/>
      <c r="I89" s="249"/>
      <c r="J89" s="26"/>
      <c r="K89" s="27"/>
      <c r="L89" s="27"/>
      <c r="M89" s="463"/>
      <c r="N89" s="26"/>
    </row>
    <row r="90" spans="1:14" s="23" customFormat="1" ht="20.100000000000001" customHeight="1">
      <c r="A90" s="26"/>
      <c r="B90" s="26"/>
      <c r="C90" s="533"/>
      <c r="D90" s="227" t="s">
        <v>86</v>
      </c>
      <c r="E90" s="250"/>
      <c r="F90" s="251"/>
      <c r="G90" s="252"/>
      <c r="H90" s="251"/>
      <c r="I90" s="253"/>
      <c r="J90" s="26"/>
      <c r="K90" s="27"/>
      <c r="L90" s="27"/>
      <c r="M90" s="464"/>
      <c r="N90" s="26"/>
    </row>
    <row r="91" spans="1:14" s="23" customFormat="1" ht="20.100000000000001" customHeight="1" thickBot="1">
      <c r="A91" s="26"/>
      <c r="B91" s="26"/>
      <c r="C91" s="586"/>
      <c r="D91" s="179" t="s">
        <v>87</v>
      </c>
      <c r="E91" s="160"/>
      <c r="F91" s="254"/>
      <c r="G91" s="255"/>
      <c r="H91" s="254"/>
      <c r="I91" s="256"/>
      <c r="J91" s="26"/>
      <c r="K91" s="27"/>
      <c r="L91" s="27"/>
      <c r="M91" s="465"/>
      <c r="N91" s="26"/>
    </row>
    <row r="92" spans="1:14" s="23" customFormat="1" ht="20.100000000000001" customHeight="1" thickBot="1">
      <c r="A92" s="26"/>
      <c r="B92" s="26"/>
      <c r="C92" s="26"/>
      <c r="D92" s="26"/>
      <c r="E92" s="26"/>
      <c r="F92" s="26"/>
      <c r="G92" s="26"/>
      <c r="H92" s="26"/>
      <c r="I92" s="26"/>
      <c r="J92" s="26"/>
      <c r="K92" s="26"/>
      <c r="L92" s="27"/>
      <c r="M92" s="26"/>
      <c r="N92" s="26"/>
    </row>
    <row r="93" spans="1:14" s="23" customFormat="1" ht="20.100000000000001" customHeight="1">
      <c r="A93" s="26"/>
      <c r="B93" s="26"/>
      <c r="C93" s="532" t="s">
        <v>97</v>
      </c>
      <c r="D93" s="201"/>
      <c r="E93" s="261"/>
      <c r="F93" s="261"/>
      <c r="G93" s="262"/>
      <c r="H93" s="587" t="s">
        <v>36</v>
      </c>
      <c r="I93" s="588"/>
      <c r="J93" s="588"/>
      <c r="K93" s="589"/>
      <c r="L93" s="41"/>
      <c r="M93" s="571" t="s">
        <v>138</v>
      </c>
      <c r="N93" s="26"/>
    </row>
    <row r="94" spans="1:14" s="23" customFormat="1" ht="39.950000000000003" customHeight="1" thickBot="1">
      <c r="A94" s="26"/>
      <c r="B94" s="26"/>
      <c r="C94" s="533"/>
      <c r="D94" s="227"/>
      <c r="E94" s="263" t="s">
        <v>129</v>
      </c>
      <c r="F94" s="263" t="s">
        <v>12</v>
      </c>
      <c r="G94" s="264" t="s">
        <v>96</v>
      </c>
      <c r="H94" s="140" t="s">
        <v>57</v>
      </c>
      <c r="I94" s="180" t="s">
        <v>58</v>
      </c>
      <c r="J94" s="180" t="s">
        <v>59</v>
      </c>
      <c r="K94" s="265" t="s">
        <v>98</v>
      </c>
      <c r="L94" s="38"/>
      <c r="M94" s="572"/>
      <c r="N94" s="26"/>
    </row>
    <row r="95" spans="1:14" s="23" customFormat="1" ht="20.100000000000001" customHeight="1">
      <c r="A95" s="26"/>
      <c r="B95" s="26"/>
      <c r="C95" s="411"/>
      <c r="D95" s="266" t="s">
        <v>88</v>
      </c>
      <c r="E95" s="267"/>
      <c r="F95" s="268"/>
      <c r="G95" s="269"/>
      <c r="H95" s="270"/>
      <c r="I95" s="271"/>
      <c r="J95" s="271"/>
      <c r="K95" s="272"/>
      <c r="L95" s="27"/>
      <c r="M95" s="463"/>
      <c r="N95" s="26"/>
    </row>
    <row r="96" spans="1:14" s="23" customFormat="1" ht="20.100000000000001" customHeight="1">
      <c r="A96" s="26"/>
      <c r="B96" s="26"/>
      <c r="C96" s="411"/>
      <c r="D96" s="273" t="s">
        <v>89</v>
      </c>
      <c r="E96" s="274"/>
      <c r="F96" s="268"/>
      <c r="G96" s="268"/>
      <c r="H96" s="169"/>
      <c r="I96" s="143"/>
      <c r="J96" s="143"/>
      <c r="K96" s="144"/>
      <c r="L96" s="27"/>
      <c r="M96" s="464"/>
      <c r="N96" s="26"/>
    </row>
    <row r="97" spans="1:14" s="23" customFormat="1" ht="20.100000000000001" customHeight="1">
      <c r="A97" s="26"/>
      <c r="B97" s="26"/>
      <c r="C97" s="411"/>
      <c r="D97" s="273" t="s">
        <v>90</v>
      </c>
      <c r="E97" s="274"/>
      <c r="F97" s="268"/>
      <c r="G97" s="268"/>
      <c r="H97" s="169"/>
      <c r="I97" s="143"/>
      <c r="J97" s="143"/>
      <c r="K97" s="144"/>
      <c r="L97" s="27"/>
      <c r="M97" s="464"/>
      <c r="N97" s="26"/>
    </row>
    <row r="98" spans="1:14" s="23" customFormat="1" ht="20.100000000000001" customHeight="1">
      <c r="A98" s="26"/>
      <c r="B98" s="26"/>
      <c r="C98" s="411"/>
      <c r="D98" s="273" t="s">
        <v>91</v>
      </c>
      <c r="E98" s="274"/>
      <c r="F98" s="268"/>
      <c r="G98" s="268"/>
      <c r="H98" s="169"/>
      <c r="I98" s="143"/>
      <c r="J98" s="143"/>
      <c r="K98" s="144"/>
      <c r="L98" s="27"/>
      <c r="M98" s="464"/>
      <c r="N98" s="26"/>
    </row>
    <row r="99" spans="1:14" s="23" customFormat="1" ht="20.100000000000001" customHeight="1">
      <c r="A99" s="26"/>
      <c r="B99" s="26"/>
      <c r="C99" s="411"/>
      <c r="D99" s="273" t="s">
        <v>92</v>
      </c>
      <c r="E99" s="274"/>
      <c r="F99" s="268"/>
      <c r="G99" s="268"/>
      <c r="H99" s="169"/>
      <c r="I99" s="143"/>
      <c r="J99" s="143"/>
      <c r="K99" s="144"/>
      <c r="L99" s="27"/>
      <c r="M99" s="464"/>
      <c r="N99" s="26"/>
    </row>
    <row r="100" spans="1:14" s="23" customFormat="1" ht="20.100000000000001" customHeight="1">
      <c r="A100" s="26"/>
      <c r="B100" s="26"/>
      <c r="C100" s="411"/>
      <c r="D100" s="273" t="s">
        <v>93</v>
      </c>
      <c r="E100" s="274"/>
      <c r="F100" s="268"/>
      <c r="G100" s="268"/>
      <c r="H100" s="169"/>
      <c r="I100" s="143"/>
      <c r="J100" s="143"/>
      <c r="K100" s="144"/>
      <c r="L100" s="27"/>
      <c r="M100" s="464"/>
      <c r="N100" s="26"/>
    </row>
    <row r="101" spans="1:14" s="23" customFormat="1" ht="20.100000000000001" customHeight="1">
      <c r="A101" s="26"/>
      <c r="B101" s="26"/>
      <c r="C101" s="411"/>
      <c r="D101" s="273" t="s">
        <v>94</v>
      </c>
      <c r="E101" s="274"/>
      <c r="F101" s="268"/>
      <c r="G101" s="268"/>
      <c r="H101" s="169"/>
      <c r="I101" s="143"/>
      <c r="J101" s="143"/>
      <c r="K101" s="144"/>
      <c r="L101" s="27"/>
      <c r="M101" s="464"/>
      <c r="N101" s="26"/>
    </row>
    <row r="102" spans="1:14" s="23" customFormat="1" ht="20.100000000000001" customHeight="1">
      <c r="A102" s="26"/>
      <c r="B102" s="26"/>
      <c r="C102" s="411"/>
      <c r="D102" s="273" t="s">
        <v>95</v>
      </c>
      <c r="E102" s="274"/>
      <c r="F102" s="268"/>
      <c r="G102" s="268"/>
      <c r="H102" s="169"/>
      <c r="I102" s="143"/>
      <c r="J102" s="143"/>
      <c r="K102" s="144"/>
      <c r="L102" s="27"/>
      <c r="M102" s="464"/>
      <c r="N102" s="26"/>
    </row>
    <row r="103" spans="1:14" s="23" customFormat="1" ht="20.100000000000001" customHeight="1">
      <c r="A103" s="26"/>
      <c r="B103" s="26"/>
      <c r="C103" s="411"/>
      <c r="D103" s="273" t="s">
        <v>183</v>
      </c>
      <c r="E103" s="274"/>
      <c r="F103" s="268"/>
      <c r="G103" s="268"/>
      <c r="H103" s="169"/>
      <c r="I103" s="143"/>
      <c r="J103" s="143"/>
      <c r="K103" s="144"/>
      <c r="L103" s="27"/>
      <c r="M103" s="464"/>
      <c r="N103" s="26"/>
    </row>
    <row r="104" spans="1:14" s="23" customFormat="1" ht="20.100000000000001" customHeight="1" thickBot="1">
      <c r="A104" s="26"/>
      <c r="B104" s="26"/>
      <c r="C104" s="413"/>
      <c r="D104" s="275" t="s">
        <v>184</v>
      </c>
      <c r="E104" s="276"/>
      <c r="F104" s="371"/>
      <c r="G104" s="277"/>
      <c r="H104" s="170"/>
      <c r="I104" s="145"/>
      <c r="J104" s="145"/>
      <c r="K104" s="146"/>
      <c r="L104" s="27"/>
      <c r="M104" s="465"/>
      <c r="N104" s="26"/>
    </row>
    <row r="105" spans="1:14" s="23" customFormat="1" ht="20.100000000000001" customHeight="1" thickBot="1">
      <c r="A105" s="26"/>
      <c r="B105" s="26"/>
      <c r="C105" s="26"/>
      <c r="D105" s="26"/>
      <c r="E105" s="26"/>
      <c r="F105" s="26"/>
      <c r="G105" s="26"/>
      <c r="H105" s="26"/>
      <c r="I105" s="26"/>
      <c r="J105" s="26"/>
      <c r="K105" s="26"/>
      <c r="L105" s="27"/>
      <c r="M105" s="26"/>
      <c r="N105" s="26"/>
    </row>
    <row r="106" spans="1:14" s="23" customFormat="1" ht="34.5" customHeight="1" thickBot="1">
      <c r="A106" s="26"/>
      <c r="B106" s="123" t="s">
        <v>65</v>
      </c>
      <c r="C106" s="26"/>
      <c r="D106" s="26"/>
      <c r="E106" s="26"/>
      <c r="F106" s="26"/>
      <c r="G106" s="26"/>
      <c r="H106" s="26"/>
      <c r="I106" s="26"/>
      <c r="J106" s="26"/>
      <c r="K106" s="26"/>
      <c r="L106" s="27"/>
      <c r="M106" s="17" t="s">
        <v>138</v>
      </c>
      <c r="N106" s="26"/>
    </row>
    <row r="107" spans="1:14" s="23" customFormat="1" ht="60" customHeight="1" thickBot="1">
      <c r="A107" s="26"/>
      <c r="B107" s="26"/>
      <c r="C107" s="459" t="s">
        <v>282</v>
      </c>
      <c r="D107" s="474"/>
      <c r="E107" s="474"/>
      <c r="F107" s="474"/>
      <c r="G107" s="474"/>
      <c r="H107" s="474"/>
      <c r="I107" s="475"/>
      <c r="J107" s="26"/>
      <c r="K107" s="26"/>
      <c r="L107" s="27"/>
      <c r="M107" s="70"/>
      <c r="N107" s="26"/>
    </row>
    <row r="108" spans="1:14" s="23" customFormat="1" ht="60" customHeight="1" thickBot="1">
      <c r="A108" s="26"/>
      <c r="B108" s="27"/>
      <c r="C108" s="580"/>
      <c r="D108" s="581"/>
      <c r="E108" s="581"/>
      <c r="F108" s="581"/>
      <c r="G108" s="581"/>
      <c r="H108" s="581"/>
      <c r="I108" s="582"/>
      <c r="J108" s="26"/>
      <c r="K108" s="26"/>
      <c r="L108" s="27"/>
      <c r="M108" s="26"/>
      <c r="N108" s="26"/>
    </row>
    <row r="109" spans="1:14" s="23" customFormat="1" ht="20.100000000000001" customHeight="1" thickBot="1">
      <c r="A109" s="26"/>
      <c r="B109" s="27"/>
      <c r="C109" s="278"/>
      <c r="D109" s="278"/>
      <c r="E109" s="278"/>
      <c r="F109" s="278"/>
      <c r="G109" s="278"/>
      <c r="H109" s="278"/>
      <c r="I109" s="241"/>
      <c r="J109" s="26"/>
      <c r="K109" s="26"/>
      <c r="L109" s="27"/>
      <c r="M109" s="26"/>
      <c r="N109" s="26"/>
    </row>
    <row r="110" spans="1:14" s="23" customFormat="1" ht="27" customHeight="1">
      <c r="A110" s="26"/>
      <c r="B110" s="26"/>
      <c r="C110" s="459" t="s">
        <v>66</v>
      </c>
      <c r="D110" s="474"/>
      <c r="E110" s="474"/>
      <c r="F110" s="474"/>
      <c r="G110" s="474"/>
      <c r="H110" s="474"/>
      <c r="I110" s="475"/>
      <c r="J110" s="26"/>
      <c r="K110" s="26"/>
      <c r="L110" s="27"/>
      <c r="M110" s="27"/>
      <c r="N110" s="26"/>
    </row>
    <row r="111" spans="1:14" s="23" customFormat="1" ht="99.95" customHeight="1" thickBot="1">
      <c r="A111" s="26"/>
      <c r="B111" s="26"/>
      <c r="C111" s="573"/>
      <c r="D111" s="574"/>
      <c r="E111" s="574"/>
      <c r="F111" s="574"/>
      <c r="G111" s="574"/>
      <c r="H111" s="574"/>
      <c r="I111" s="575"/>
      <c r="J111" s="26"/>
      <c r="K111" s="26"/>
      <c r="L111" s="27"/>
      <c r="M111" s="27"/>
      <c r="N111" s="26"/>
    </row>
    <row r="112" spans="1:14" s="23" customFormat="1">
      <c r="A112" s="26"/>
      <c r="B112" s="26"/>
      <c r="C112" s="26"/>
      <c r="D112" s="26"/>
      <c r="E112" s="26"/>
      <c r="F112" s="26"/>
      <c r="G112" s="26"/>
      <c r="H112" s="26"/>
      <c r="I112" s="26"/>
      <c r="J112" s="26"/>
      <c r="K112" s="26"/>
      <c r="L112" s="27"/>
      <c r="M112" s="26"/>
      <c r="N112" s="26"/>
    </row>
    <row r="113" spans="1:14">
      <c r="A113" s="7"/>
      <c r="B113" s="7"/>
      <c r="C113" s="7"/>
      <c r="D113" s="7"/>
      <c r="E113" s="7"/>
      <c r="F113" s="7"/>
      <c r="G113" s="7"/>
      <c r="H113" s="7"/>
      <c r="I113" s="7"/>
      <c r="J113" s="7"/>
      <c r="K113" s="7"/>
      <c r="L113" s="4"/>
      <c r="M113" s="7"/>
      <c r="N113" s="7"/>
    </row>
  </sheetData>
  <sheetProtection algorithmName="SHA-512" hashValue="Z6xoVAJWpkbbJJ30SROF7zjLR3VOqumbdAaYtRxMvvSTx/8DQORiLOs9cCTYFlNnGsQDYPi00V4stsqlOb0IfA==" saltValue="z1NY9NYZRSYVM2ziPDKpLg==" spinCount="100000" sheet="1" objects="1" scenarios="1"/>
  <protectedRanges>
    <protectedRange sqref="D8:F15 F19:I19 F23:H25 F28:I29 G31:I34 E40:I49 F50:I50 F52:I52 E57:I66 F67:I67 F69:I69 E74:I83 F84:I84 F86:I86 E89:I91 C108:I108 C111:I111 M107 M95:M104 M89:M91 E95:K104" name="Answers" securityDescriptor="O:WDG:WDD:(A;;CC;;;WD)"/>
    <protectedRange sqref="M1:M67 M69:M113 N1:N113 A1:L113" name="Whole table" securityDescriptor="O:WDG:WDD:(A;;CC;;;S-1-5-21-1972947126-4036046197-3403558240-38262)"/>
  </protectedRanges>
  <mergeCells count="59">
    <mergeCell ref="M93:M94"/>
    <mergeCell ref="M95:M104"/>
    <mergeCell ref="C111:I111"/>
    <mergeCell ref="M31:M34"/>
    <mergeCell ref="M37:M38"/>
    <mergeCell ref="M54:M55"/>
    <mergeCell ref="M71:M72"/>
    <mergeCell ref="C110:I110"/>
    <mergeCell ref="M89:M91"/>
    <mergeCell ref="M56:M66"/>
    <mergeCell ref="M39:M49"/>
    <mergeCell ref="C107:I107"/>
    <mergeCell ref="C108:I108"/>
    <mergeCell ref="C56:E56"/>
    <mergeCell ref="C88:C91"/>
    <mergeCell ref="H93:K93"/>
    <mergeCell ref="D13:F13"/>
    <mergeCell ref="D14:F14"/>
    <mergeCell ref="D15:F15"/>
    <mergeCell ref="C69:E69"/>
    <mergeCell ref="C54:D54"/>
    <mergeCell ref="C28:E28"/>
    <mergeCell ref="C29:E29"/>
    <mergeCell ref="C31:E34"/>
    <mergeCell ref="C50:E50"/>
    <mergeCell ref="C52:E52"/>
    <mergeCell ref="C25:E25"/>
    <mergeCell ref="C40:C49"/>
    <mergeCell ref="C37:D37"/>
    <mergeCell ref="C67:E67"/>
    <mergeCell ref="F50:I50"/>
    <mergeCell ref="F67:I67"/>
    <mergeCell ref="D8:F8"/>
    <mergeCell ref="D9:F9"/>
    <mergeCell ref="D10:F10"/>
    <mergeCell ref="D11:F11"/>
    <mergeCell ref="D12:F12"/>
    <mergeCell ref="C93:C104"/>
    <mergeCell ref="C71:D71"/>
    <mergeCell ref="C74:C83"/>
    <mergeCell ref="C84:E84"/>
    <mergeCell ref="F84:I84"/>
    <mergeCell ref="C86:E86"/>
    <mergeCell ref="M85:M86"/>
    <mergeCell ref="M23:M25"/>
    <mergeCell ref="C23:E23"/>
    <mergeCell ref="F27:G27"/>
    <mergeCell ref="F28:G28"/>
    <mergeCell ref="H28:I28"/>
    <mergeCell ref="M28:M29"/>
    <mergeCell ref="H29:I29"/>
    <mergeCell ref="H27:I27"/>
    <mergeCell ref="F29:G29"/>
    <mergeCell ref="C57:C66"/>
    <mergeCell ref="G31:I31"/>
    <mergeCell ref="G32:I32"/>
    <mergeCell ref="G33:I33"/>
    <mergeCell ref="G34:I34"/>
    <mergeCell ref="M73:M83"/>
  </mergeCells>
  <dataValidations count="5">
    <dataValidation type="list" allowBlank="1" showErrorMessage="1" errorTitle="Select option" error="Only select using the drop-down list." sqref="H89:H91 F23:H23 G31:I33">
      <formula1>"Yes, No"</formula1>
    </dataValidation>
    <dataValidation type="list" allowBlank="1" showErrorMessage="1" errorTitle="Select option" error="Only select using the drop-down list." sqref="F89:F91">
      <formula1>"Yes: exclusive, No: not exclusive"</formula1>
    </dataValidation>
    <dataValidation type="list" allowBlank="1" showErrorMessage="1" errorTitle="Select option" error="Only select using the drop-down list." sqref="D9">
      <formula1>"Public, Private"</formula1>
    </dataValidation>
    <dataValidation type="list" allowBlank="1" showErrorMessage="1" errorTitle="Select option" error="Only select using the drop-down list." sqref="G95:G104">
      <formula1>"Trading company, contracted sourcing agent, artemisinin manufacturer, others"</formula1>
    </dataValidation>
    <dataValidation type="list" allowBlank="1" showErrorMessage="1" errorTitle="Select option" error="Only select using the drop-down list." sqref="F95:F104">
      <formula1>"Per order, Annual contract, Multiple year contract, Mix"</formula1>
    </dataValidation>
  </dataValidations>
  <pageMargins left="0.25" right="0.25" top="0.75" bottom="0.75" header="0.3" footer="0.3"/>
  <pageSetup paperSize="8" scale="30" orientation="portrait" r:id="rId1"/>
  <headerFooter>
    <oddHeader>&amp;A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12"/>
  <sheetViews>
    <sheetView showGridLines="0" zoomScaleNormal="100" workbookViewId="0">
      <selection activeCell="B2" sqref="B2"/>
    </sheetView>
  </sheetViews>
  <sheetFormatPr defaultColWidth="8.85546875" defaultRowHeight="18.75"/>
  <cols>
    <col min="2" max="3" width="30.7109375" customWidth="1"/>
    <col min="4" max="4" width="33.85546875" customWidth="1"/>
    <col min="5" max="5" width="30.7109375" customWidth="1"/>
    <col min="6" max="6" width="24.85546875" customWidth="1"/>
    <col min="7" max="7" width="23.140625" customWidth="1"/>
    <col min="8" max="8" width="24.7109375" customWidth="1"/>
    <col min="9" max="9" width="23.5703125" customWidth="1"/>
    <col min="10" max="10" width="23.140625" customWidth="1"/>
    <col min="11" max="11" width="22.5703125" style="5" customWidth="1"/>
    <col min="12" max="12" width="5.7109375" style="5" customWidth="1"/>
    <col min="13" max="13" width="120.7109375" style="5" customWidth="1"/>
    <col min="14" max="14" width="5.7109375" style="5" customWidth="1"/>
    <col min="15" max="15" width="12.42578125" style="5" customWidth="1"/>
    <col min="16" max="16" width="5.7109375" customWidth="1"/>
    <col min="17" max="18" width="50.7109375" style="23" customWidth="1"/>
    <col min="19" max="19" width="24.42578125" style="23" customWidth="1"/>
    <col min="20" max="20" width="21.5703125" style="23" customWidth="1"/>
    <col min="21" max="21" width="22" style="23" customWidth="1"/>
    <col min="22" max="22" width="22.42578125" style="23" customWidth="1"/>
    <col min="23" max="23" width="25.85546875" style="23" customWidth="1"/>
    <col min="24" max="24" width="21.85546875" style="23" customWidth="1"/>
    <col min="25" max="25" width="24.85546875" style="23" customWidth="1"/>
    <col min="26" max="26" width="28.42578125" style="23" customWidth="1"/>
    <col min="27" max="27" width="5.7109375" style="23" customWidth="1"/>
    <col min="28" max="28" width="120.7109375" style="340" customWidth="1"/>
    <col min="29" max="29" width="5.7109375" style="23" customWidth="1"/>
  </cols>
  <sheetData>
    <row r="1" spans="1:28" s="23" customFormat="1" ht="20.100000000000001" customHeight="1">
      <c r="A1" s="26"/>
      <c r="B1" s="60"/>
      <c r="C1" s="279" t="s">
        <v>203</v>
      </c>
      <c r="D1" s="26"/>
      <c r="E1" s="26"/>
      <c r="F1" s="26"/>
      <c r="G1" s="26"/>
      <c r="H1" s="26"/>
      <c r="I1" s="26"/>
      <c r="J1" s="26"/>
      <c r="K1" s="26"/>
      <c r="L1" s="26"/>
      <c r="M1" s="26"/>
      <c r="N1" s="26"/>
      <c r="O1" s="61"/>
      <c r="AB1" s="340"/>
    </row>
    <row r="2" spans="1:28" s="23" customFormat="1" ht="20.100000000000001" customHeight="1">
      <c r="A2" s="26"/>
      <c r="B2" s="3"/>
      <c r="C2" s="97" t="s">
        <v>168</v>
      </c>
      <c r="D2" s="26"/>
      <c r="E2" s="26"/>
      <c r="F2" s="26"/>
      <c r="G2" s="26"/>
      <c r="H2" s="26"/>
      <c r="I2" s="26"/>
      <c r="J2" s="26"/>
      <c r="K2" s="26"/>
      <c r="L2" s="26"/>
      <c r="M2" s="26"/>
      <c r="N2" s="26"/>
      <c r="O2" s="61"/>
      <c r="AB2" s="340"/>
    </row>
    <row r="3" spans="1:28" s="23" customFormat="1" ht="20.100000000000001" customHeight="1">
      <c r="A3" s="26"/>
      <c r="B3" s="4"/>
      <c r="C3" s="16"/>
      <c r="D3" s="26"/>
      <c r="E3" s="26"/>
      <c r="F3" s="26"/>
      <c r="G3" s="26"/>
      <c r="H3" s="26"/>
      <c r="I3" s="26"/>
      <c r="J3" s="26"/>
      <c r="K3" s="26"/>
      <c r="L3" s="26"/>
      <c r="M3" s="26"/>
      <c r="N3" s="26"/>
      <c r="O3" s="61"/>
      <c r="AB3" s="340"/>
    </row>
    <row r="4" spans="1:28" s="23" customFormat="1" ht="20.100000000000001" customHeight="1">
      <c r="A4" s="26"/>
      <c r="B4" s="26"/>
      <c r="C4" s="26"/>
      <c r="D4" s="26"/>
      <c r="E4" s="26"/>
      <c r="F4" s="26"/>
      <c r="G4" s="26"/>
      <c r="H4" s="26"/>
      <c r="I4" s="26"/>
      <c r="J4" s="26"/>
      <c r="K4" s="26"/>
      <c r="L4" s="26"/>
      <c r="M4" s="26"/>
      <c r="N4" s="26"/>
      <c r="O4" s="61"/>
      <c r="AB4" s="340"/>
    </row>
    <row r="5" spans="1:28" s="23" customFormat="1" ht="20.100000000000001" customHeight="1">
      <c r="A5" s="26"/>
      <c r="B5" s="87" t="s">
        <v>99</v>
      </c>
      <c r="C5" s="26"/>
      <c r="D5" s="26"/>
      <c r="E5" s="26"/>
      <c r="F5" s="26"/>
      <c r="G5" s="26"/>
      <c r="H5" s="26"/>
      <c r="I5" s="26"/>
      <c r="J5" s="26"/>
      <c r="K5" s="26"/>
      <c r="L5" s="26"/>
      <c r="M5" s="26"/>
      <c r="N5" s="26"/>
      <c r="O5" s="61"/>
      <c r="AB5" s="340"/>
    </row>
    <row r="6" spans="1:28" s="23" customFormat="1" ht="20.100000000000001" customHeight="1">
      <c r="A6" s="26"/>
      <c r="B6" s="26"/>
      <c r="C6" s="26"/>
      <c r="D6" s="26"/>
      <c r="E6" s="26"/>
      <c r="F6" s="26"/>
      <c r="G6" s="26"/>
      <c r="H6" s="26"/>
      <c r="I6" s="26"/>
      <c r="J6" s="26"/>
      <c r="K6" s="26"/>
      <c r="L6" s="26"/>
      <c r="M6" s="26"/>
      <c r="N6" s="26"/>
      <c r="O6" s="61"/>
      <c r="AB6" s="340"/>
    </row>
    <row r="7" spans="1:28" s="23" customFormat="1" ht="20.100000000000001" customHeight="1" thickBot="1">
      <c r="A7" s="26"/>
      <c r="B7" s="96" t="s">
        <v>0</v>
      </c>
      <c r="C7" s="26"/>
      <c r="D7" s="26"/>
      <c r="E7" s="26"/>
      <c r="F7" s="26"/>
      <c r="G7" s="26"/>
      <c r="H7" s="26"/>
      <c r="I7" s="26"/>
      <c r="J7" s="26"/>
      <c r="K7" s="26"/>
      <c r="L7" s="26"/>
      <c r="M7" s="26"/>
      <c r="N7" s="26"/>
      <c r="O7" s="61"/>
      <c r="AB7" s="340"/>
    </row>
    <row r="8" spans="1:28" s="23" customFormat="1" ht="20.100000000000001" customHeight="1">
      <c r="A8" s="26"/>
      <c r="B8" s="26"/>
      <c r="C8" s="89" t="s">
        <v>50</v>
      </c>
      <c r="D8" s="542"/>
      <c r="E8" s="542"/>
      <c r="F8" s="543"/>
      <c r="G8" s="241"/>
      <c r="H8" s="241"/>
      <c r="I8" s="241"/>
      <c r="J8" s="241"/>
      <c r="K8" s="241"/>
      <c r="L8" s="241"/>
      <c r="M8" s="241"/>
      <c r="N8" s="26"/>
      <c r="O8" s="61"/>
      <c r="AB8" s="340"/>
    </row>
    <row r="9" spans="1:28" s="23" customFormat="1" ht="20.100000000000001" customHeight="1">
      <c r="A9" s="26"/>
      <c r="B9" s="26"/>
      <c r="C9" s="90" t="s">
        <v>51</v>
      </c>
      <c r="D9" s="544"/>
      <c r="E9" s="544"/>
      <c r="F9" s="545"/>
      <c r="G9" s="241"/>
      <c r="H9" s="241"/>
      <c r="I9" s="241"/>
      <c r="J9" s="241"/>
      <c r="K9" s="241"/>
      <c r="L9" s="241"/>
      <c r="M9" s="241"/>
      <c r="N9" s="26"/>
      <c r="O9" s="61"/>
      <c r="AB9" s="340"/>
    </row>
    <row r="10" spans="1:28" s="23" customFormat="1" ht="20.100000000000001" customHeight="1">
      <c r="A10" s="26"/>
      <c r="B10" s="26"/>
      <c r="C10" s="90" t="s">
        <v>52</v>
      </c>
      <c r="D10" s="546"/>
      <c r="E10" s="546"/>
      <c r="F10" s="547"/>
      <c r="G10" s="241"/>
      <c r="H10" s="241"/>
      <c r="I10" s="241"/>
      <c r="J10" s="241"/>
      <c r="K10" s="241"/>
      <c r="L10" s="241"/>
      <c r="M10" s="241"/>
      <c r="N10" s="26"/>
      <c r="O10" s="61"/>
      <c r="AB10" s="340"/>
    </row>
    <row r="11" spans="1:28" s="23" customFormat="1" ht="20.100000000000001" customHeight="1">
      <c r="A11" s="26"/>
      <c r="B11" s="26"/>
      <c r="C11" s="90" t="s">
        <v>53</v>
      </c>
      <c r="D11" s="546"/>
      <c r="E11" s="546"/>
      <c r="F11" s="547"/>
      <c r="G11" s="241"/>
      <c r="H11" s="241"/>
      <c r="I11" s="241"/>
      <c r="J11" s="241"/>
      <c r="K11" s="241"/>
      <c r="L11" s="241"/>
      <c r="M11" s="241"/>
      <c r="N11" s="26"/>
      <c r="O11" s="61"/>
      <c r="AB11" s="340"/>
    </row>
    <row r="12" spans="1:28" s="23" customFormat="1" ht="20.100000000000001" customHeight="1">
      <c r="A12" s="26"/>
      <c r="B12" s="26"/>
      <c r="C12" s="90" t="s">
        <v>13</v>
      </c>
      <c r="D12" s="546"/>
      <c r="E12" s="546"/>
      <c r="F12" s="547"/>
      <c r="G12" s="241"/>
      <c r="H12" s="241"/>
      <c r="I12" s="241"/>
      <c r="J12" s="241"/>
      <c r="K12" s="241"/>
      <c r="L12" s="241"/>
      <c r="M12" s="241"/>
      <c r="N12" s="26"/>
      <c r="O12" s="61"/>
      <c r="AB12" s="340"/>
    </row>
    <row r="13" spans="1:28" s="23" customFormat="1" ht="20.100000000000001" customHeight="1">
      <c r="A13" s="26"/>
      <c r="B13" s="26"/>
      <c r="C13" s="90" t="s">
        <v>14</v>
      </c>
      <c r="D13" s="546"/>
      <c r="E13" s="546"/>
      <c r="F13" s="547"/>
      <c r="G13" s="241"/>
      <c r="H13" s="241"/>
      <c r="I13" s="241"/>
      <c r="J13" s="241"/>
      <c r="K13" s="241"/>
      <c r="L13" s="241"/>
      <c r="M13" s="241"/>
      <c r="N13" s="26"/>
      <c r="O13" s="61"/>
      <c r="U13" s="621"/>
      <c r="V13" s="621"/>
      <c r="W13" s="621"/>
      <c r="X13" s="621"/>
      <c r="Y13" s="67"/>
      <c r="AB13" s="340"/>
    </row>
    <row r="14" spans="1:28" s="23" customFormat="1" ht="20.100000000000001" customHeight="1">
      <c r="A14" s="26"/>
      <c r="B14" s="26"/>
      <c r="C14" s="90" t="s">
        <v>15</v>
      </c>
      <c r="D14" s="546"/>
      <c r="E14" s="546"/>
      <c r="F14" s="547"/>
      <c r="G14" s="241"/>
      <c r="H14" s="241"/>
      <c r="I14" s="241"/>
      <c r="J14" s="241"/>
      <c r="K14" s="241"/>
      <c r="L14" s="241"/>
      <c r="M14" s="241"/>
      <c r="N14" s="26"/>
      <c r="O14" s="61"/>
      <c r="U14" s="621"/>
      <c r="V14" s="621"/>
      <c r="W14" s="621"/>
      <c r="X14" s="621"/>
      <c r="Y14" s="67"/>
      <c r="AB14" s="340"/>
    </row>
    <row r="15" spans="1:28" s="23" customFormat="1" ht="20.100000000000001" customHeight="1" thickBot="1">
      <c r="A15" s="26"/>
      <c r="B15" s="26"/>
      <c r="C15" s="91" t="s">
        <v>16</v>
      </c>
      <c r="D15" s="548"/>
      <c r="E15" s="548"/>
      <c r="F15" s="549"/>
      <c r="G15" s="241"/>
      <c r="H15" s="241"/>
      <c r="I15" s="241"/>
      <c r="J15" s="241"/>
      <c r="K15" s="241"/>
      <c r="L15" s="241"/>
      <c r="M15" s="241"/>
      <c r="N15" s="26"/>
      <c r="O15" s="61"/>
      <c r="U15" s="621"/>
      <c r="V15" s="621"/>
      <c r="W15" s="621"/>
      <c r="X15" s="621"/>
      <c r="Y15" s="67"/>
      <c r="AB15" s="340"/>
    </row>
    <row r="16" spans="1:28" s="23" customFormat="1" ht="20.100000000000001" customHeight="1">
      <c r="A16" s="26"/>
      <c r="B16" s="26"/>
      <c r="C16" s="241"/>
      <c r="D16" s="241"/>
      <c r="E16" s="241"/>
      <c r="F16" s="241"/>
      <c r="G16" s="241"/>
      <c r="H16" s="241"/>
      <c r="I16" s="241"/>
      <c r="J16" s="241"/>
      <c r="K16" s="241"/>
      <c r="L16" s="241"/>
      <c r="M16" s="241"/>
      <c r="N16" s="26"/>
      <c r="O16" s="61"/>
      <c r="U16" s="621"/>
      <c r="V16" s="621"/>
      <c r="W16" s="621"/>
      <c r="X16" s="621"/>
      <c r="Y16" s="67"/>
      <c r="AB16" s="340"/>
    </row>
    <row r="17" spans="1:29" s="23" customFormat="1" ht="20.100000000000001" customHeight="1" thickBot="1">
      <c r="A17" s="26"/>
      <c r="B17" s="26"/>
      <c r="C17" s="241" t="s">
        <v>35</v>
      </c>
      <c r="D17" s="241"/>
      <c r="E17" s="241"/>
      <c r="F17" s="241"/>
      <c r="G17" s="241"/>
      <c r="H17" s="241"/>
      <c r="I17" s="241"/>
      <c r="J17" s="241"/>
      <c r="K17" s="241"/>
      <c r="L17" s="241"/>
      <c r="M17" s="241"/>
      <c r="N17" s="26"/>
      <c r="O17" s="61"/>
      <c r="U17" s="621"/>
      <c r="V17" s="621"/>
      <c r="W17" s="621"/>
      <c r="X17" s="621"/>
      <c r="Y17" s="67"/>
      <c r="AB17" s="340"/>
    </row>
    <row r="18" spans="1:29" s="23" customFormat="1" ht="20.100000000000001" customHeight="1" thickBot="1">
      <c r="A18" s="26"/>
      <c r="B18" s="96" t="s">
        <v>74</v>
      </c>
      <c r="C18" s="241"/>
      <c r="D18" s="241"/>
      <c r="E18" s="241"/>
      <c r="F18" s="241"/>
      <c r="G18" s="241"/>
      <c r="H18" s="241"/>
      <c r="I18" s="241"/>
      <c r="J18" s="241"/>
      <c r="K18" s="241"/>
      <c r="L18" s="241"/>
      <c r="M18" s="280" t="s">
        <v>131</v>
      </c>
      <c r="N18" s="26"/>
      <c r="O18" s="61"/>
      <c r="U18" s="621"/>
      <c r="V18" s="621"/>
      <c r="W18" s="621"/>
      <c r="X18" s="621"/>
      <c r="Y18" s="67"/>
      <c r="AB18" s="340"/>
    </row>
    <row r="19" spans="1:29" s="23" customFormat="1" ht="39.950000000000003" customHeight="1" thickBot="1">
      <c r="A19" s="26"/>
      <c r="B19" s="26"/>
      <c r="C19" s="610" t="s">
        <v>267</v>
      </c>
      <c r="D19" s="611"/>
      <c r="E19" s="404"/>
      <c r="F19" s="186"/>
      <c r="G19" s="241"/>
      <c r="H19" s="241"/>
      <c r="I19" s="241"/>
      <c r="J19" s="241"/>
      <c r="K19" s="241"/>
      <c r="L19" s="241"/>
      <c r="M19" s="281"/>
      <c r="N19" s="26"/>
      <c r="O19" s="61"/>
      <c r="AB19" s="340"/>
    </row>
    <row r="20" spans="1:29" s="23" customFormat="1" ht="20.100000000000001" customHeight="1">
      <c r="A20" s="26"/>
      <c r="B20" s="26"/>
      <c r="C20" s="278"/>
      <c r="D20" s="278"/>
      <c r="E20" s="278"/>
      <c r="F20" s="109"/>
      <c r="G20" s="241"/>
      <c r="H20" s="241"/>
      <c r="I20" s="241"/>
      <c r="J20" s="241"/>
      <c r="K20" s="241"/>
      <c r="L20" s="241"/>
      <c r="M20" s="241"/>
      <c r="N20" s="26"/>
      <c r="O20" s="61"/>
      <c r="P20" s="26"/>
      <c r="Q20" s="26"/>
      <c r="R20" s="26"/>
      <c r="S20" s="26"/>
      <c r="T20" s="26"/>
      <c r="U20" s="26"/>
      <c r="V20" s="26"/>
      <c r="W20" s="26"/>
      <c r="X20" s="26"/>
      <c r="Y20" s="26"/>
      <c r="Z20" s="26"/>
      <c r="AA20" s="26"/>
      <c r="AB20" s="286"/>
      <c r="AC20" s="26"/>
    </row>
    <row r="21" spans="1:29" s="23" customFormat="1" ht="78" customHeight="1">
      <c r="A21" s="26"/>
      <c r="B21" s="26"/>
      <c r="C21" s="617" t="s">
        <v>268</v>
      </c>
      <c r="D21" s="617"/>
      <c r="E21" s="617"/>
      <c r="F21" s="617"/>
      <c r="G21" s="619" t="str">
        <f>IF(F19="No","------------------------------------------------→------------------------------------------------------→---------------------------------------------------→","")</f>
        <v/>
      </c>
      <c r="H21" s="620"/>
      <c r="I21" s="620"/>
      <c r="J21" s="620"/>
      <c r="K21" s="620"/>
      <c r="L21" s="620"/>
      <c r="M21" s="620"/>
      <c r="N21" s="26"/>
      <c r="O21" s="61"/>
      <c r="P21" s="26"/>
      <c r="Q21" s="86" t="s">
        <v>34</v>
      </c>
      <c r="R21" s="61"/>
      <c r="S21" s="26"/>
      <c r="T21" s="26"/>
      <c r="U21" s="26"/>
      <c r="V21" s="26"/>
      <c r="W21" s="26"/>
      <c r="X21" s="26"/>
      <c r="Y21" s="26"/>
      <c r="Z21" s="26"/>
      <c r="AA21" s="26"/>
      <c r="AB21" s="286"/>
      <c r="AC21" s="26"/>
    </row>
    <row r="22" spans="1:29" s="23" customFormat="1" ht="20.100000000000001" customHeight="1" thickBot="1">
      <c r="A22" s="26"/>
      <c r="B22" s="26"/>
      <c r="C22" s="612" t="str">
        <f>IF(F19="Yes","↓","")</f>
        <v/>
      </c>
      <c r="D22" s="556"/>
      <c r="E22" s="613"/>
      <c r="F22" s="241"/>
      <c r="G22" s="620"/>
      <c r="H22" s="620"/>
      <c r="I22" s="620"/>
      <c r="J22" s="620"/>
      <c r="K22" s="620"/>
      <c r="L22" s="620"/>
      <c r="M22" s="620"/>
      <c r="N22" s="26"/>
      <c r="O22" s="61"/>
      <c r="P22" s="26"/>
      <c r="Q22" s="26"/>
      <c r="R22" s="26"/>
      <c r="S22" s="26"/>
      <c r="T22" s="26"/>
      <c r="U22" s="26"/>
      <c r="V22" s="26"/>
      <c r="W22" s="26"/>
      <c r="X22" s="26"/>
      <c r="Y22" s="26"/>
      <c r="Z22" s="26"/>
      <c r="AA22" s="26"/>
      <c r="AB22" s="286"/>
      <c r="AC22" s="26"/>
    </row>
    <row r="23" spans="1:29" s="23" customFormat="1" ht="20.100000000000001" customHeight="1">
      <c r="A23" s="26"/>
      <c r="B23" s="26"/>
      <c r="C23" s="556"/>
      <c r="D23" s="556"/>
      <c r="E23" s="613"/>
      <c r="F23" s="241"/>
      <c r="G23" s="620"/>
      <c r="H23" s="620"/>
      <c r="I23" s="620"/>
      <c r="J23" s="620"/>
      <c r="K23" s="620"/>
      <c r="L23" s="620"/>
      <c r="M23" s="620"/>
      <c r="N23" s="26"/>
      <c r="O23" s="61"/>
      <c r="P23" s="26"/>
      <c r="Q23" s="532" t="s">
        <v>109</v>
      </c>
      <c r="R23" s="631" t="s">
        <v>129</v>
      </c>
      <c r="S23" s="622" t="s">
        <v>57</v>
      </c>
      <c r="T23" s="625" t="s">
        <v>58</v>
      </c>
      <c r="U23" s="625" t="s">
        <v>59</v>
      </c>
      <c r="V23" s="628" t="s">
        <v>164</v>
      </c>
      <c r="W23" s="241"/>
      <c r="X23" s="241"/>
      <c r="Y23" s="241"/>
      <c r="Z23" s="241"/>
      <c r="AA23" s="26"/>
      <c r="AB23" s="618" t="s">
        <v>131</v>
      </c>
      <c r="AC23" s="26"/>
    </row>
    <row r="24" spans="1:29" s="23" customFormat="1" ht="20.100000000000001" customHeight="1">
      <c r="A24" s="26"/>
      <c r="B24" s="26"/>
      <c r="C24" s="556"/>
      <c r="D24" s="556"/>
      <c r="E24" s="613"/>
      <c r="F24" s="241"/>
      <c r="G24" s="241"/>
      <c r="H24" s="241"/>
      <c r="I24" s="241"/>
      <c r="J24" s="241"/>
      <c r="K24" s="241"/>
      <c r="L24" s="241"/>
      <c r="M24" s="241"/>
      <c r="N24" s="26"/>
      <c r="O24" s="61"/>
      <c r="P24" s="26"/>
      <c r="Q24" s="533"/>
      <c r="R24" s="632"/>
      <c r="S24" s="623"/>
      <c r="T24" s="626"/>
      <c r="U24" s="626"/>
      <c r="V24" s="629"/>
      <c r="W24" s="241"/>
      <c r="X24" s="241"/>
      <c r="Y24" s="241"/>
      <c r="Z24" s="241"/>
      <c r="AA24" s="26"/>
      <c r="AB24" s="618"/>
      <c r="AC24" s="26"/>
    </row>
    <row r="25" spans="1:29" s="23" customFormat="1" ht="20.100000000000001" customHeight="1" thickBot="1">
      <c r="A25" s="26"/>
      <c r="B25" s="26"/>
      <c r="C25" s="278"/>
      <c r="D25" s="278"/>
      <c r="E25" s="278"/>
      <c r="F25" s="109"/>
      <c r="G25" s="241"/>
      <c r="H25" s="241"/>
      <c r="I25" s="241"/>
      <c r="J25" s="241"/>
      <c r="K25" s="241"/>
      <c r="L25" s="241"/>
      <c r="M25" s="241"/>
      <c r="N25" s="26"/>
      <c r="O25" s="61"/>
      <c r="P25" s="26"/>
      <c r="Q25" s="586"/>
      <c r="R25" s="633"/>
      <c r="S25" s="624"/>
      <c r="T25" s="627"/>
      <c r="U25" s="627"/>
      <c r="V25" s="630"/>
      <c r="W25" s="241"/>
      <c r="X25" s="241"/>
      <c r="Y25" s="241"/>
      <c r="Z25" s="241"/>
      <c r="AA25" s="26"/>
      <c r="AB25" s="618"/>
      <c r="AC25" s="26"/>
    </row>
    <row r="26" spans="1:29" s="23" customFormat="1" ht="27" customHeight="1" thickBot="1">
      <c r="A26" s="26"/>
      <c r="B26" s="26"/>
      <c r="C26" s="655" t="s">
        <v>230</v>
      </c>
      <c r="D26" s="656"/>
      <c r="E26" s="657"/>
      <c r="F26" s="319" t="s">
        <v>141</v>
      </c>
      <c r="G26" s="211" t="s">
        <v>11</v>
      </c>
      <c r="H26" s="192" t="s">
        <v>147</v>
      </c>
      <c r="I26" s="241"/>
      <c r="J26" s="241"/>
      <c r="K26" s="241"/>
      <c r="L26" s="241"/>
      <c r="M26" s="282" t="s">
        <v>131</v>
      </c>
      <c r="N26" s="26"/>
      <c r="O26" s="61"/>
      <c r="P26" s="26"/>
      <c r="Q26" s="107" t="s">
        <v>101</v>
      </c>
      <c r="R26" s="325"/>
      <c r="S26" s="167"/>
      <c r="T26" s="188"/>
      <c r="U26" s="188"/>
      <c r="V26" s="168"/>
      <c r="W26" s="241"/>
      <c r="X26" s="241"/>
      <c r="Y26" s="241"/>
      <c r="Z26" s="241"/>
      <c r="AA26" s="26"/>
      <c r="AB26" s="635"/>
      <c r="AC26" s="26"/>
    </row>
    <row r="27" spans="1:29" s="23" customFormat="1" ht="27.75" customHeight="1" thickBot="1">
      <c r="A27" s="26"/>
      <c r="B27" s="26"/>
      <c r="C27" s="454" t="s">
        <v>21</v>
      </c>
      <c r="D27" s="516"/>
      <c r="E27" s="455"/>
      <c r="F27" s="184"/>
      <c r="G27" s="185"/>
      <c r="H27" s="186"/>
      <c r="I27" s="241"/>
      <c r="J27" s="241"/>
      <c r="K27" s="241"/>
      <c r="L27" s="241"/>
      <c r="M27" s="635"/>
      <c r="N27" s="26"/>
      <c r="O27" s="61"/>
      <c r="P27" s="26"/>
      <c r="Q27" s="112" t="s">
        <v>102</v>
      </c>
      <c r="R27" s="326"/>
      <c r="S27" s="169"/>
      <c r="T27" s="143"/>
      <c r="U27" s="143"/>
      <c r="V27" s="144"/>
      <c r="W27" s="241"/>
      <c r="X27" s="241"/>
      <c r="Y27" s="241"/>
      <c r="Z27" s="241"/>
      <c r="AA27" s="26"/>
      <c r="AB27" s="636"/>
      <c r="AC27" s="26"/>
    </row>
    <row r="28" spans="1:29" s="23" customFormat="1" ht="39.950000000000003" customHeight="1">
      <c r="A28" s="26"/>
      <c r="B28" s="26"/>
      <c r="C28" s="614" t="s">
        <v>126</v>
      </c>
      <c r="D28" s="615"/>
      <c r="E28" s="615"/>
      <c r="F28" s="283"/>
      <c r="G28" s="283"/>
      <c r="H28" s="284"/>
      <c r="I28" s="241"/>
      <c r="J28" s="241"/>
      <c r="K28" s="241"/>
      <c r="L28" s="241"/>
      <c r="M28" s="636"/>
      <c r="N28" s="26"/>
      <c r="O28" s="61"/>
      <c r="P28" s="26"/>
      <c r="Q28" s="112" t="s">
        <v>103</v>
      </c>
      <c r="R28" s="326"/>
      <c r="S28" s="169"/>
      <c r="T28" s="143"/>
      <c r="U28" s="143"/>
      <c r="V28" s="144"/>
      <c r="W28" s="241"/>
      <c r="X28" s="241"/>
      <c r="Y28" s="241"/>
      <c r="Z28" s="241"/>
      <c r="AA28" s="26"/>
      <c r="AB28" s="636"/>
      <c r="AC28" s="26"/>
    </row>
    <row r="29" spans="1:29" s="23" customFormat="1" ht="39.950000000000003" customHeight="1" thickBot="1">
      <c r="A29" s="26"/>
      <c r="B29" s="26"/>
      <c r="C29" s="457" t="s">
        <v>148</v>
      </c>
      <c r="D29" s="672"/>
      <c r="E29" s="458"/>
      <c r="F29" s="271"/>
      <c r="G29" s="271"/>
      <c r="H29" s="272"/>
      <c r="I29" s="241"/>
      <c r="J29" s="241"/>
      <c r="K29" s="241"/>
      <c r="L29" s="241"/>
      <c r="M29" s="636"/>
      <c r="N29" s="26"/>
      <c r="O29" s="61"/>
      <c r="P29" s="26"/>
      <c r="Q29" s="327" t="s">
        <v>104</v>
      </c>
      <c r="R29" s="328"/>
      <c r="S29" s="170"/>
      <c r="T29" s="145"/>
      <c r="U29" s="145"/>
      <c r="V29" s="146"/>
      <c r="W29" s="241"/>
      <c r="X29" s="241"/>
      <c r="Y29" s="241"/>
      <c r="Z29" s="241"/>
      <c r="AA29" s="26"/>
      <c r="AB29" s="637"/>
      <c r="AC29" s="26"/>
    </row>
    <row r="30" spans="1:29" s="23" customFormat="1" ht="27.75" customHeight="1" thickBot="1">
      <c r="A30" s="26"/>
      <c r="B30" s="26"/>
      <c r="C30" s="114" t="s">
        <v>124</v>
      </c>
      <c r="D30" s="179"/>
      <c r="E30" s="179"/>
      <c r="F30" s="388"/>
      <c r="G30" s="388"/>
      <c r="H30" s="389"/>
      <c r="I30" s="241"/>
      <c r="J30" s="241"/>
      <c r="K30" s="241"/>
      <c r="L30" s="241"/>
      <c r="M30" s="637"/>
      <c r="N30" s="26"/>
      <c r="O30" s="61"/>
      <c r="P30" s="26"/>
      <c r="Q30" s="241"/>
      <c r="R30" s="241"/>
      <c r="S30" s="241"/>
      <c r="T30" s="241"/>
      <c r="U30" s="241"/>
      <c r="V30" s="241"/>
      <c r="W30" s="241"/>
      <c r="X30" s="241"/>
      <c r="Y30" s="241"/>
      <c r="Z30" s="241"/>
      <c r="AA30" s="26"/>
      <c r="AB30" s="286"/>
      <c r="AC30" s="26"/>
    </row>
    <row r="31" spans="1:29" s="23" customFormat="1" ht="39" customHeight="1" thickBot="1">
      <c r="A31" s="26"/>
      <c r="B31" s="27"/>
      <c r="C31" s="438" t="s">
        <v>269</v>
      </c>
      <c r="D31" s="616"/>
      <c r="E31" s="616"/>
      <c r="F31" s="390"/>
      <c r="G31" s="390"/>
      <c r="H31" s="391"/>
      <c r="I31" s="241"/>
      <c r="J31" s="241"/>
      <c r="K31" s="241"/>
      <c r="L31" s="241"/>
      <c r="M31" s="241"/>
      <c r="N31" s="26"/>
      <c r="O31" s="61"/>
      <c r="P31" s="26"/>
      <c r="Q31" s="403" t="s">
        <v>234</v>
      </c>
      <c r="R31" s="611"/>
      <c r="S31" s="611"/>
      <c r="T31" s="611"/>
      <c r="U31" s="611"/>
      <c r="V31" s="404"/>
      <c r="W31" s="186"/>
      <c r="X31" s="241"/>
      <c r="Y31" s="241"/>
      <c r="Z31" s="241"/>
      <c r="AA31" s="26"/>
      <c r="AB31" s="286"/>
      <c r="AC31" s="26"/>
    </row>
    <row r="32" spans="1:29" s="23" customFormat="1" ht="39" customHeight="1" thickBot="1">
      <c r="A32" s="26"/>
      <c r="B32" s="27"/>
      <c r="C32" s="227"/>
      <c r="D32" s="227"/>
      <c r="E32" s="227"/>
      <c r="F32" s="227"/>
      <c r="G32" s="227"/>
      <c r="H32" s="227"/>
      <c r="I32" s="241"/>
      <c r="J32" s="241"/>
      <c r="K32" s="241"/>
      <c r="L32" s="241"/>
      <c r="M32" s="241"/>
      <c r="N32" s="26"/>
      <c r="O32" s="61"/>
      <c r="P32" s="26"/>
      <c r="Q32" s="372"/>
      <c r="R32" s="373"/>
      <c r="S32" s="373"/>
      <c r="T32" s="373"/>
      <c r="U32" s="373"/>
      <c r="V32" s="373"/>
      <c r="W32" s="385"/>
      <c r="X32" s="241"/>
      <c r="Y32" s="241"/>
      <c r="Z32" s="241"/>
      <c r="AA32" s="26"/>
      <c r="AB32" s="286"/>
      <c r="AC32" s="26"/>
    </row>
    <row r="33" spans="1:29" s="23" customFormat="1" ht="20.100000000000001" customHeight="1" thickBot="1">
      <c r="A33" s="26"/>
      <c r="B33" s="27"/>
      <c r="C33" s="193"/>
      <c r="D33" s="194"/>
      <c r="E33" s="194"/>
      <c r="F33" s="417" t="s">
        <v>23</v>
      </c>
      <c r="G33" s="417"/>
      <c r="H33" s="417" t="s">
        <v>22</v>
      </c>
      <c r="I33" s="418"/>
      <c r="J33" s="241"/>
      <c r="K33" s="241"/>
      <c r="L33" s="241"/>
      <c r="M33" s="280" t="s">
        <v>131</v>
      </c>
      <c r="N33" s="26"/>
      <c r="O33" s="61"/>
      <c r="P33" s="26"/>
      <c r="Q33" s="641"/>
      <c r="R33" s="642"/>
      <c r="S33" s="642"/>
      <c r="T33" s="642"/>
      <c r="U33" s="642"/>
      <c r="V33" s="642"/>
      <c r="W33" s="643"/>
      <c r="X33" s="241"/>
      <c r="Y33" s="241"/>
      <c r="Z33" s="241"/>
      <c r="AA33" s="26"/>
      <c r="AB33" s="286"/>
      <c r="AC33" s="26"/>
    </row>
    <row r="34" spans="1:29" s="23" customFormat="1" ht="39.950000000000003" customHeight="1" thickBot="1">
      <c r="A34" s="26"/>
      <c r="B34" s="50"/>
      <c r="C34" s="438" t="s">
        <v>194</v>
      </c>
      <c r="D34" s="616"/>
      <c r="E34" s="671"/>
      <c r="F34" s="519" t="s">
        <v>145</v>
      </c>
      <c r="G34" s="519"/>
      <c r="H34" s="519" t="s">
        <v>145</v>
      </c>
      <c r="I34" s="520"/>
      <c r="J34" s="241"/>
      <c r="K34" s="241"/>
      <c r="L34" s="241"/>
      <c r="M34" s="285"/>
      <c r="N34" s="26"/>
      <c r="O34" s="61"/>
      <c r="P34" s="26"/>
      <c r="Q34" s="644"/>
      <c r="R34" s="645"/>
      <c r="S34" s="645"/>
      <c r="T34" s="645"/>
      <c r="U34" s="645"/>
      <c r="V34" s="645"/>
      <c r="W34" s="646"/>
      <c r="X34" s="241"/>
      <c r="Y34" s="241"/>
      <c r="Z34" s="241"/>
      <c r="AA34" s="26"/>
      <c r="AB34" s="286"/>
      <c r="AC34" s="26"/>
    </row>
    <row r="35" spans="1:29" s="23" customFormat="1" ht="20.100000000000001" customHeight="1" thickBot="1">
      <c r="A35" s="26"/>
      <c r="B35" s="26"/>
      <c r="C35" s="286"/>
      <c r="D35" s="286"/>
      <c r="E35" s="286"/>
      <c r="F35" s="241"/>
      <c r="G35" s="241"/>
      <c r="H35" s="670"/>
      <c r="I35" s="670"/>
      <c r="J35" s="241"/>
      <c r="K35" s="241"/>
      <c r="L35" s="241"/>
      <c r="M35" s="280" t="s">
        <v>131</v>
      </c>
      <c r="N35" s="26"/>
      <c r="O35" s="61"/>
      <c r="P35" s="26"/>
      <c r="Q35" s="639"/>
      <c r="R35" s="640"/>
      <c r="S35" s="336"/>
      <c r="T35" s="336"/>
      <c r="U35" s="336"/>
      <c r="V35" s="336"/>
      <c r="W35" s="337"/>
      <c r="X35" s="241"/>
      <c r="Y35" s="241"/>
      <c r="Z35" s="241"/>
      <c r="AA35" s="26"/>
      <c r="AB35" s="286"/>
      <c r="AC35" s="26"/>
    </row>
    <row r="36" spans="1:29" s="23" customFormat="1" ht="39.75" customHeight="1">
      <c r="A36" s="26"/>
      <c r="B36" s="26"/>
      <c r="C36" s="614" t="s">
        <v>73</v>
      </c>
      <c r="D36" s="615"/>
      <c r="E36" s="682"/>
      <c r="F36" s="195" t="s">
        <v>25</v>
      </c>
      <c r="G36" s="526"/>
      <c r="H36" s="526"/>
      <c r="I36" s="527"/>
      <c r="J36" s="241"/>
      <c r="K36" s="241"/>
      <c r="L36" s="241"/>
      <c r="M36" s="663"/>
      <c r="N36" s="26"/>
      <c r="O36" s="61"/>
      <c r="P36" s="26"/>
      <c r="Q36" s="649" t="s">
        <v>195</v>
      </c>
      <c r="R36" s="688" t="s">
        <v>100</v>
      </c>
      <c r="S36" s="688"/>
      <c r="T36" s="688"/>
      <c r="U36" s="688"/>
      <c r="V36" s="688"/>
      <c r="W36" s="417" t="s">
        <v>198</v>
      </c>
      <c r="X36" s="417" t="s">
        <v>132</v>
      </c>
      <c r="Y36" s="647" t="s">
        <v>196</v>
      </c>
      <c r="Z36" s="418" t="s">
        <v>84</v>
      </c>
      <c r="AA36" s="38"/>
      <c r="AB36" s="650" t="s">
        <v>131</v>
      </c>
      <c r="AC36" s="63"/>
    </row>
    <row r="37" spans="1:29" s="23" customFormat="1" ht="78.75" customHeight="1" thickBot="1">
      <c r="A37" s="26"/>
      <c r="B37" s="26"/>
      <c r="C37" s="683"/>
      <c r="D37" s="684"/>
      <c r="E37" s="685"/>
      <c r="F37" s="197" t="s">
        <v>26</v>
      </c>
      <c r="G37" s="528"/>
      <c r="H37" s="528"/>
      <c r="I37" s="529"/>
      <c r="J37" s="241"/>
      <c r="K37" s="241"/>
      <c r="L37" s="241"/>
      <c r="M37" s="663"/>
      <c r="N37" s="26"/>
      <c r="O37" s="61"/>
      <c r="P37" s="26"/>
      <c r="Q37" s="405"/>
      <c r="R37" s="338" t="s">
        <v>129</v>
      </c>
      <c r="S37" s="339">
        <v>2013</v>
      </c>
      <c r="T37" s="339">
        <v>2014</v>
      </c>
      <c r="U37" s="339">
        <v>2015</v>
      </c>
      <c r="V37" s="339">
        <v>2016</v>
      </c>
      <c r="W37" s="634"/>
      <c r="X37" s="634"/>
      <c r="Y37" s="648"/>
      <c r="Z37" s="638"/>
      <c r="AA37" s="38"/>
      <c r="AB37" s="651"/>
      <c r="AC37" s="63"/>
    </row>
    <row r="38" spans="1:29" s="23" customFormat="1" ht="35.25" customHeight="1">
      <c r="A38" s="26"/>
      <c r="B38" s="26"/>
      <c r="C38" s="683"/>
      <c r="D38" s="684"/>
      <c r="E38" s="685"/>
      <c r="F38" s="197" t="s">
        <v>24</v>
      </c>
      <c r="G38" s="528"/>
      <c r="H38" s="528"/>
      <c r="I38" s="529"/>
      <c r="J38" s="241"/>
      <c r="K38" s="241"/>
      <c r="L38" s="241"/>
      <c r="M38" s="663"/>
      <c r="N38" s="26"/>
      <c r="O38" s="61"/>
      <c r="P38" s="26"/>
      <c r="Q38" s="329" t="s">
        <v>105</v>
      </c>
      <c r="R38" s="330"/>
      <c r="S38" s="143"/>
      <c r="T38" s="143"/>
      <c r="U38" s="143"/>
      <c r="V38" s="143"/>
      <c r="W38" s="247"/>
      <c r="X38" s="247"/>
      <c r="Y38" s="247"/>
      <c r="Z38" s="331" t="s">
        <v>204</v>
      </c>
      <c r="AA38" s="64"/>
      <c r="AB38" s="635"/>
      <c r="AC38" s="27"/>
    </row>
    <row r="39" spans="1:29" s="23" customFormat="1" ht="48" customHeight="1" thickBot="1">
      <c r="A39" s="26"/>
      <c r="B39" s="26"/>
      <c r="C39" s="502"/>
      <c r="D39" s="503"/>
      <c r="E39" s="686"/>
      <c r="F39" s="196" t="s">
        <v>72</v>
      </c>
      <c r="G39" s="680"/>
      <c r="H39" s="680"/>
      <c r="I39" s="681"/>
      <c r="J39" s="241"/>
      <c r="K39" s="241"/>
      <c r="L39" s="241"/>
      <c r="M39" s="664"/>
      <c r="N39" s="26"/>
      <c r="O39" s="61"/>
      <c r="P39" s="26"/>
      <c r="Q39" s="329" t="s">
        <v>106</v>
      </c>
      <c r="R39" s="330"/>
      <c r="S39" s="143"/>
      <c r="T39" s="143"/>
      <c r="U39" s="143"/>
      <c r="V39" s="143"/>
      <c r="W39" s="251"/>
      <c r="X39" s="251"/>
      <c r="Y39" s="251"/>
      <c r="Z39" s="332" t="s">
        <v>204</v>
      </c>
      <c r="AA39" s="64"/>
      <c r="AB39" s="636"/>
      <c r="AC39" s="27"/>
    </row>
    <row r="40" spans="1:29" s="23" customFormat="1" ht="34.5" customHeight="1" thickBot="1">
      <c r="A40" s="26"/>
      <c r="B40" s="26"/>
      <c r="C40" s="278"/>
      <c r="D40" s="278"/>
      <c r="E40" s="278"/>
      <c r="F40" s="109"/>
      <c r="G40" s="241"/>
      <c r="H40" s="241"/>
      <c r="I40" s="241"/>
      <c r="J40" s="241"/>
      <c r="K40" s="241"/>
      <c r="L40" s="241"/>
      <c r="M40" s="280" t="s">
        <v>131</v>
      </c>
      <c r="N40" s="26"/>
      <c r="O40" s="61"/>
      <c r="P40" s="26"/>
      <c r="Q40" s="329" t="s">
        <v>107</v>
      </c>
      <c r="R40" s="330"/>
      <c r="S40" s="143"/>
      <c r="T40" s="143"/>
      <c r="U40" s="143"/>
      <c r="V40" s="143"/>
      <c r="W40" s="251"/>
      <c r="X40" s="251"/>
      <c r="Y40" s="251"/>
      <c r="Z40" s="332" t="s">
        <v>204</v>
      </c>
      <c r="AA40" s="64"/>
      <c r="AB40" s="636"/>
      <c r="AC40" s="27"/>
    </row>
    <row r="41" spans="1:29" s="23" customFormat="1" ht="39.950000000000003" customHeight="1" thickBot="1">
      <c r="A41" s="26"/>
      <c r="B41" s="26"/>
      <c r="C41" s="614" t="s">
        <v>127</v>
      </c>
      <c r="D41" s="615"/>
      <c r="E41" s="615"/>
      <c r="F41" s="615"/>
      <c r="G41" s="615"/>
      <c r="H41" s="287"/>
      <c r="I41" s="241"/>
      <c r="J41" s="241"/>
      <c r="K41" s="241"/>
      <c r="L41" s="241"/>
      <c r="M41" s="285"/>
      <c r="N41" s="26"/>
      <c r="O41" s="61"/>
      <c r="P41" s="26"/>
      <c r="Q41" s="333" t="s">
        <v>108</v>
      </c>
      <c r="R41" s="334"/>
      <c r="S41" s="145"/>
      <c r="T41" s="145"/>
      <c r="U41" s="145"/>
      <c r="V41" s="145"/>
      <c r="W41" s="254"/>
      <c r="X41" s="254"/>
      <c r="Y41" s="254"/>
      <c r="Z41" s="335" t="s">
        <v>204</v>
      </c>
      <c r="AA41" s="64"/>
      <c r="AB41" s="637"/>
      <c r="AC41" s="27"/>
    </row>
    <row r="42" spans="1:29" s="23" customFormat="1" ht="42.75" customHeight="1" thickBot="1">
      <c r="A42" s="26"/>
      <c r="B42" s="26"/>
      <c r="C42" s="288" t="s">
        <v>130</v>
      </c>
      <c r="D42" s="652"/>
      <c r="E42" s="653"/>
      <c r="F42" s="653"/>
      <c r="G42" s="653"/>
      <c r="H42" s="654"/>
      <c r="I42" s="241"/>
      <c r="J42" s="241"/>
      <c r="K42" s="241"/>
      <c r="L42" s="241"/>
      <c r="M42" s="241"/>
      <c r="N42" s="26"/>
      <c r="O42" s="61"/>
      <c r="P42" s="26"/>
      <c r="Q42" s="289"/>
      <c r="R42" s="289"/>
      <c r="S42" s="289"/>
      <c r="T42" s="289"/>
      <c r="U42" s="289"/>
      <c r="V42" s="289"/>
      <c r="W42" s="289"/>
      <c r="X42" s="289"/>
      <c r="Y42" s="289"/>
      <c r="Z42" s="289"/>
      <c r="AA42" s="36"/>
      <c r="AB42" s="278"/>
      <c r="AC42" s="36"/>
    </row>
    <row r="43" spans="1:29" s="23" customFormat="1" ht="20.100000000000001" customHeight="1" thickBot="1">
      <c r="A43" s="26"/>
      <c r="B43" s="26"/>
      <c r="C43" s="227"/>
      <c r="D43" s="227"/>
      <c r="E43" s="227"/>
      <c r="F43" s="289"/>
      <c r="G43" s="290"/>
      <c r="H43" s="227"/>
      <c r="I43" s="241"/>
      <c r="J43" s="241"/>
      <c r="K43" s="241"/>
      <c r="L43" s="241"/>
      <c r="M43" s="241"/>
      <c r="N43" s="26"/>
      <c r="O43" s="61"/>
      <c r="P43" s="26"/>
      <c r="Q43" s="289"/>
      <c r="R43" s="289"/>
      <c r="S43" s="289"/>
      <c r="T43" s="289"/>
      <c r="U43" s="289"/>
      <c r="V43" s="289"/>
      <c r="W43" s="289"/>
      <c r="X43" s="289"/>
      <c r="Y43" s="289"/>
      <c r="Z43" s="289"/>
      <c r="AA43" s="36"/>
      <c r="AB43" s="278"/>
      <c r="AC43" s="36"/>
    </row>
    <row r="44" spans="1:29" s="23" customFormat="1" ht="20.100000000000001" customHeight="1" thickBot="1">
      <c r="A44" s="26"/>
      <c r="B44" s="26"/>
      <c r="C44" s="289"/>
      <c r="D44" s="289"/>
      <c r="E44" s="227"/>
      <c r="F44" s="227"/>
      <c r="G44" s="227"/>
      <c r="H44" s="227"/>
      <c r="I44" s="241"/>
      <c r="J44" s="241"/>
      <c r="K44" s="241"/>
      <c r="L44" s="241"/>
      <c r="M44" s="241"/>
      <c r="N44" s="26"/>
      <c r="O44" s="61"/>
      <c r="P44" s="26"/>
      <c r="Q44" s="289"/>
      <c r="R44" s="289"/>
      <c r="S44" s="289"/>
      <c r="T44" s="289"/>
      <c r="U44" s="289"/>
      <c r="V44" s="289"/>
      <c r="W44" s="289"/>
      <c r="X44" s="289"/>
      <c r="Y44" s="289"/>
      <c r="Z44" s="289"/>
      <c r="AA44" s="36"/>
      <c r="AB44" s="341" t="s">
        <v>131</v>
      </c>
      <c r="AC44" s="36"/>
    </row>
    <row r="45" spans="1:29" s="23" customFormat="1" ht="20.100000000000001" customHeight="1">
      <c r="A45" s="26"/>
      <c r="B45" s="26"/>
      <c r="C45" s="532" t="s">
        <v>97</v>
      </c>
      <c r="D45" s="107"/>
      <c r="E45" s="320"/>
      <c r="F45" s="320"/>
      <c r="G45" s="321"/>
      <c r="H45" s="622" t="s">
        <v>36</v>
      </c>
      <c r="I45" s="625"/>
      <c r="J45" s="625"/>
      <c r="K45" s="628" t="s">
        <v>98</v>
      </c>
      <c r="L45" s="109"/>
      <c r="M45" s="665" t="s">
        <v>131</v>
      </c>
      <c r="N45" s="41"/>
      <c r="O45" s="61"/>
      <c r="P45" s="26"/>
      <c r="Q45" s="409" t="s">
        <v>128</v>
      </c>
      <c r="R45" s="554"/>
      <c r="S45" s="554"/>
      <c r="T45" s="688" t="s">
        <v>25</v>
      </c>
      <c r="U45" s="688"/>
      <c r="V45" s="688"/>
      <c r="W45" s="700"/>
      <c r="X45" s="701"/>
      <c r="Y45" s="701"/>
      <c r="Z45" s="702"/>
      <c r="AA45" s="27"/>
      <c r="AB45" s="658"/>
      <c r="AC45" s="27"/>
    </row>
    <row r="46" spans="1:29" s="23" customFormat="1" ht="20.100000000000001" customHeight="1" thickBot="1">
      <c r="A46" s="26"/>
      <c r="B46" s="26"/>
      <c r="C46" s="533"/>
      <c r="D46" s="108"/>
      <c r="E46" s="322" t="s">
        <v>165</v>
      </c>
      <c r="F46" s="322" t="s">
        <v>12</v>
      </c>
      <c r="G46" s="323" t="s">
        <v>96</v>
      </c>
      <c r="H46" s="324" t="s">
        <v>57</v>
      </c>
      <c r="I46" s="322" t="s">
        <v>58</v>
      </c>
      <c r="J46" s="322" t="s">
        <v>59</v>
      </c>
      <c r="K46" s="630"/>
      <c r="L46" s="292"/>
      <c r="M46" s="666"/>
      <c r="N46" s="38"/>
      <c r="O46" s="61"/>
      <c r="P46" s="26"/>
      <c r="Q46" s="411"/>
      <c r="R46" s="556"/>
      <c r="S46" s="556"/>
      <c r="T46" s="608" t="s">
        <v>26</v>
      </c>
      <c r="U46" s="608"/>
      <c r="V46" s="608"/>
      <c r="W46" s="605"/>
      <c r="X46" s="606"/>
      <c r="Y46" s="606"/>
      <c r="Z46" s="607"/>
      <c r="AA46" s="27"/>
      <c r="AB46" s="658"/>
      <c r="AC46" s="27"/>
    </row>
    <row r="47" spans="1:29" s="23" customFormat="1" ht="20.100000000000001" customHeight="1">
      <c r="A47" s="26"/>
      <c r="B47" s="26"/>
      <c r="C47" s="411"/>
      <c r="D47" s="148" t="s">
        <v>88</v>
      </c>
      <c r="E47" s="293"/>
      <c r="F47" s="269"/>
      <c r="G47" s="294"/>
      <c r="H47" s="295"/>
      <c r="I47" s="296"/>
      <c r="J47" s="296"/>
      <c r="K47" s="297"/>
      <c r="L47" s="227"/>
      <c r="M47" s="667"/>
      <c r="N47" s="57"/>
      <c r="O47" s="61"/>
      <c r="P47" s="26"/>
      <c r="Q47" s="411"/>
      <c r="R47" s="556"/>
      <c r="S47" s="556"/>
      <c r="T47" s="608" t="s">
        <v>24</v>
      </c>
      <c r="U47" s="608"/>
      <c r="V47" s="608"/>
      <c r="W47" s="605"/>
      <c r="X47" s="606"/>
      <c r="Y47" s="606"/>
      <c r="Z47" s="607"/>
      <c r="AA47" s="27"/>
      <c r="AB47" s="658"/>
      <c r="AC47" s="27"/>
    </row>
    <row r="48" spans="1:29" s="23" customFormat="1" ht="20.100000000000001" customHeight="1" thickBot="1">
      <c r="A48" s="26"/>
      <c r="B48" s="26"/>
      <c r="C48" s="411"/>
      <c r="D48" s="139" t="s">
        <v>89</v>
      </c>
      <c r="E48" s="298"/>
      <c r="F48" s="268"/>
      <c r="G48" s="299"/>
      <c r="H48" s="300"/>
      <c r="I48" s="141"/>
      <c r="J48" s="141"/>
      <c r="K48" s="301"/>
      <c r="L48" s="227"/>
      <c r="M48" s="668"/>
      <c r="N48" s="57"/>
      <c r="O48" s="61"/>
      <c r="P48" s="26"/>
      <c r="Q48" s="413"/>
      <c r="R48" s="558"/>
      <c r="S48" s="558"/>
      <c r="T48" s="609" t="s">
        <v>72</v>
      </c>
      <c r="U48" s="609"/>
      <c r="V48" s="609"/>
      <c r="W48" s="602"/>
      <c r="X48" s="603"/>
      <c r="Y48" s="603"/>
      <c r="Z48" s="604"/>
      <c r="AA48" s="41"/>
      <c r="AB48" s="659"/>
      <c r="AC48" s="27"/>
    </row>
    <row r="49" spans="1:29" s="23" customFormat="1" ht="20.100000000000001" customHeight="1">
      <c r="A49" s="26"/>
      <c r="B49" s="26"/>
      <c r="C49" s="411"/>
      <c r="D49" s="139" t="s">
        <v>90</v>
      </c>
      <c r="E49" s="298"/>
      <c r="F49" s="268"/>
      <c r="G49" s="299"/>
      <c r="H49" s="300"/>
      <c r="I49" s="141"/>
      <c r="J49" s="141"/>
      <c r="K49" s="301"/>
      <c r="L49" s="227"/>
      <c r="M49" s="668"/>
      <c r="N49" s="57"/>
      <c r="O49" s="61"/>
      <c r="P49" s="26"/>
      <c r="Q49" s="227"/>
      <c r="R49" s="227"/>
      <c r="S49" s="227"/>
      <c r="T49" s="227"/>
      <c r="U49" s="227"/>
      <c r="V49" s="227"/>
      <c r="W49" s="227"/>
      <c r="X49" s="241"/>
      <c r="Y49" s="241"/>
      <c r="Z49" s="241"/>
      <c r="AA49" s="26"/>
      <c r="AB49" s="286"/>
      <c r="AC49" s="27"/>
    </row>
    <row r="50" spans="1:29" s="23" customFormat="1" ht="20.100000000000001" customHeight="1">
      <c r="A50" s="26"/>
      <c r="B50" s="27"/>
      <c r="C50" s="411"/>
      <c r="D50" s="139" t="s">
        <v>91</v>
      </c>
      <c r="E50" s="298"/>
      <c r="F50" s="268"/>
      <c r="G50" s="299"/>
      <c r="H50" s="300"/>
      <c r="I50" s="141"/>
      <c r="J50" s="141"/>
      <c r="K50" s="301"/>
      <c r="L50" s="227"/>
      <c r="M50" s="668"/>
      <c r="N50" s="57"/>
      <c r="O50" s="61"/>
      <c r="P50" s="26"/>
      <c r="Q50" s="241"/>
      <c r="R50" s="241"/>
      <c r="S50" s="241"/>
      <c r="T50" s="241"/>
      <c r="U50" s="241"/>
      <c r="V50" s="241"/>
      <c r="W50" s="241"/>
      <c r="X50" s="241"/>
      <c r="Y50" s="241"/>
      <c r="Z50" s="241"/>
      <c r="AA50" s="26"/>
      <c r="AB50" s="286"/>
      <c r="AC50" s="27"/>
    </row>
    <row r="51" spans="1:29" s="23" customFormat="1" ht="20.100000000000001" customHeight="1">
      <c r="A51" s="26"/>
      <c r="B51" s="27"/>
      <c r="C51" s="411"/>
      <c r="D51" s="139" t="s">
        <v>92</v>
      </c>
      <c r="E51" s="298"/>
      <c r="F51" s="268"/>
      <c r="G51" s="299"/>
      <c r="H51" s="300"/>
      <c r="I51" s="141"/>
      <c r="J51" s="141"/>
      <c r="K51" s="301"/>
      <c r="L51" s="227"/>
      <c r="M51" s="668"/>
      <c r="N51" s="57"/>
      <c r="O51" s="61"/>
      <c r="P51" s="96" t="s">
        <v>283</v>
      </c>
      <c r="Q51" s="241"/>
      <c r="R51" s="241"/>
      <c r="S51" s="241"/>
      <c r="T51" s="241"/>
      <c r="U51" s="241"/>
      <c r="V51" s="241"/>
      <c r="W51" s="241"/>
      <c r="X51" s="241"/>
      <c r="Y51" s="241"/>
      <c r="Z51" s="241"/>
      <c r="AA51" s="26"/>
      <c r="AB51" s="286"/>
      <c r="AC51" s="27"/>
    </row>
    <row r="52" spans="1:29" s="23" customFormat="1" ht="20.100000000000001" customHeight="1" thickBot="1">
      <c r="A52" s="26"/>
      <c r="B52" s="26"/>
      <c r="C52" s="411"/>
      <c r="D52" s="139" t="s">
        <v>93</v>
      </c>
      <c r="E52" s="298"/>
      <c r="F52" s="268"/>
      <c r="G52" s="299"/>
      <c r="H52" s="300"/>
      <c r="I52" s="141"/>
      <c r="J52" s="141"/>
      <c r="K52" s="301"/>
      <c r="L52" s="227"/>
      <c r="M52" s="668"/>
      <c r="N52" s="57"/>
      <c r="O52" s="61"/>
      <c r="P52" s="26"/>
      <c r="Q52" s="227"/>
      <c r="R52" s="227"/>
      <c r="S52" s="227"/>
      <c r="T52" s="227"/>
      <c r="U52" s="227"/>
      <c r="V52" s="227"/>
      <c r="W52" s="241"/>
      <c r="X52" s="241"/>
      <c r="Y52" s="241"/>
      <c r="Z52" s="241"/>
      <c r="AA52" s="26"/>
      <c r="AB52" s="286"/>
      <c r="AC52" s="27"/>
    </row>
    <row r="53" spans="1:29" s="23" customFormat="1" ht="20.100000000000001" customHeight="1">
      <c r="A53" s="26"/>
      <c r="B53" s="26"/>
      <c r="C53" s="411"/>
      <c r="D53" s="139" t="s">
        <v>94</v>
      </c>
      <c r="E53" s="298"/>
      <c r="F53" s="268"/>
      <c r="G53" s="299"/>
      <c r="H53" s="300"/>
      <c r="I53" s="141"/>
      <c r="J53" s="141"/>
      <c r="K53" s="301"/>
      <c r="L53" s="227"/>
      <c r="M53" s="668"/>
      <c r="N53" s="57"/>
      <c r="O53" s="61"/>
      <c r="P53" s="26"/>
      <c r="Q53" s="459" t="s">
        <v>282</v>
      </c>
      <c r="R53" s="474"/>
      <c r="S53" s="474"/>
      <c r="T53" s="474"/>
      <c r="U53" s="474"/>
      <c r="V53" s="474"/>
      <c r="W53" s="475"/>
      <c r="X53" s="289"/>
      <c r="Y53" s="289"/>
      <c r="Z53" s="289"/>
      <c r="AA53" s="26"/>
      <c r="AB53" s="286"/>
      <c r="AC53" s="27"/>
    </row>
    <row r="54" spans="1:29" s="23" customFormat="1" ht="44.25" customHeight="1" thickBot="1">
      <c r="A54" s="26"/>
      <c r="B54" s="26"/>
      <c r="C54" s="411"/>
      <c r="D54" s="139" t="s">
        <v>95</v>
      </c>
      <c r="E54" s="298"/>
      <c r="F54" s="268"/>
      <c r="G54" s="299"/>
      <c r="H54" s="300"/>
      <c r="I54" s="141"/>
      <c r="J54" s="141"/>
      <c r="K54" s="301"/>
      <c r="L54" s="227"/>
      <c r="M54" s="668"/>
      <c r="N54" s="57"/>
      <c r="O54" s="61"/>
      <c r="P54" s="26"/>
      <c r="Q54" s="599"/>
      <c r="R54" s="600"/>
      <c r="S54" s="600"/>
      <c r="T54" s="600"/>
      <c r="U54" s="600"/>
      <c r="V54" s="600"/>
      <c r="W54" s="601"/>
      <c r="X54" s="289"/>
      <c r="Y54" s="289"/>
      <c r="Z54" s="289"/>
      <c r="AA54" s="26"/>
      <c r="AB54" s="286"/>
      <c r="AC54" s="27"/>
    </row>
    <row r="55" spans="1:29" s="23" customFormat="1" ht="20.100000000000001" customHeight="1">
      <c r="A55" s="26"/>
      <c r="B55" s="26"/>
      <c r="C55" s="411"/>
      <c r="D55" s="139" t="s">
        <v>183</v>
      </c>
      <c r="E55" s="298"/>
      <c r="F55" s="268"/>
      <c r="G55" s="299"/>
      <c r="H55" s="300"/>
      <c r="I55" s="141"/>
      <c r="J55" s="141"/>
      <c r="K55" s="301"/>
      <c r="L55" s="227"/>
      <c r="M55" s="668"/>
      <c r="N55" s="57"/>
      <c r="O55" s="61"/>
      <c r="P55" s="26"/>
      <c r="Q55" s="590"/>
      <c r="R55" s="591"/>
      <c r="S55" s="591"/>
      <c r="T55" s="591"/>
      <c r="U55" s="591"/>
      <c r="V55" s="591"/>
      <c r="W55" s="592"/>
      <c r="X55" s="289"/>
      <c r="Y55" s="289"/>
      <c r="Z55" s="289"/>
      <c r="AA55" s="26"/>
      <c r="AB55" s="286"/>
      <c r="AC55" s="27"/>
    </row>
    <row r="56" spans="1:29" s="23" customFormat="1" ht="20.100000000000001" customHeight="1" thickBot="1">
      <c r="A56" s="26"/>
      <c r="B56" s="26"/>
      <c r="C56" s="413"/>
      <c r="D56" s="140" t="s">
        <v>184</v>
      </c>
      <c r="E56" s="302"/>
      <c r="F56" s="277"/>
      <c r="G56" s="303"/>
      <c r="H56" s="304"/>
      <c r="I56" s="142"/>
      <c r="J56" s="142"/>
      <c r="K56" s="305"/>
      <c r="L56" s="227"/>
      <c r="M56" s="669"/>
      <c r="N56" s="57"/>
      <c r="O56" s="61"/>
      <c r="P56" s="26"/>
      <c r="Q56" s="593"/>
      <c r="R56" s="594"/>
      <c r="S56" s="594"/>
      <c r="T56" s="594"/>
      <c r="U56" s="594"/>
      <c r="V56" s="594"/>
      <c r="W56" s="595"/>
      <c r="X56" s="289"/>
      <c r="Y56" s="289"/>
      <c r="Z56" s="289"/>
      <c r="AA56" s="26"/>
      <c r="AB56" s="286"/>
      <c r="AC56" s="27"/>
    </row>
    <row r="57" spans="1:29" s="23" customFormat="1" ht="20.100000000000001" customHeight="1" thickBot="1">
      <c r="A57" s="26"/>
      <c r="B57" s="26"/>
      <c r="C57" s="241"/>
      <c r="D57" s="241"/>
      <c r="E57" s="241"/>
      <c r="F57" s="241"/>
      <c r="G57" s="241"/>
      <c r="H57" s="241"/>
      <c r="I57" s="241"/>
      <c r="J57" s="241"/>
      <c r="K57" s="241"/>
      <c r="L57" s="241"/>
      <c r="M57" s="241"/>
      <c r="N57" s="26"/>
      <c r="O57" s="62"/>
      <c r="P57" s="26"/>
      <c r="Q57" s="593"/>
      <c r="R57" s="594"/>
      <c r="S57" s="594"/>
      <c r="T57" s="594"/>
      <c r="U57" s="594"/>
      <c r="V57" s="594"/>
      <c r="W57" s="595"/>
      <c r="X57" s="289"/>
      <c r="Y57" s="289"/>
      <c r="Z57" s="289"/>
      <c r="AA57" s="26"/>
      <c r="AB57" s="286"/>
      <c r="AC57" s="27"/>
    </row>
    <row r="58" spans="1:29" s="23" customFormat="1" ht="42" customHeight="1" thickBot="1">
      <c r="A58" s="26"/>
      <c r="B58" s="26"/>
      <c r="C58" s="177"/>
      <c r="D58" s="178"/>
      <c r="E58" s="178"/>
      <c r="F58" s="500" t="s">
        <v>232</v>
      </c>
      <c r="G58" s="689"/>
      <c r="H58" s="689"/>
      <c r="I58" s="501"/>
      <c r="J58" s="227"/>
      <c r="K58" s="227"/>
      <c r="L58" s="306"/>
      <c r="M58" s="280" t="s">
        <v>131</v>
      </c>
      <c r="N58" s="63"/>
      <c r="O58" s="62"/>
      <c r="P58" s="26"/>
      <c r="Q58" s="593"/>
      <c r="R58" s="594"/>
      <c r="S58" s="594"/>
      <c r="T58" s="594"/>
      <c r="U58" s="594"/>
      <c r="V58" s="594"/>
      <c r="W58" s="595"/>
      <c r="X58" s="289"/>
      <c r="Y58" s="289"/>
      <c r="Z58" s="289"/>
      <c r="AA58" s="26"/>
      <c r="AB58" s="286"/>
      <c r="AC58" s="27"/>
    </row>
    <row r="59" spans="1:29" s="23" customFormat="1" ht="39.950000000000003" customHeight="1" thickBot="1">
      <c r="A59" s="26"/>
      <c r="B59" s="26"/>
      <c r="C59" s="403" t="s">
        <v>231</v>
      </c>
      <c r="D59" s="611"/>
      <c r="E59" s="404"/>
      <c r="F59" s="344" t="s">
        <v>110</v>
      </c>
      <c r="G59" s="344" t="s">
        <v>111</v>
      </c>
      <c r="H59" s="344" t="s">
        <v>112</v>
      </c>
      <c r="I59" s="344" t="s">
        <v>113</v>
      </c>
      <c r="J59" s="227"/>
      <c r="K59" s="227"/>
      <c r="L59" s="109"/>
      <c r="M59" s="635"/>
      <c r="N59" s="41"/>
      <c r="O59" s="62"/>
      <c r="P59" s="26"/>
      <c r="Q59" s="593"/>
      <c r="R59" s="594"/>
      <c r="S59" s="594"/>
      <c r="T59" s="594"/>
      <c r="U59" s="594"/>
      <c r="V59" s="594"/>
      <c r="W59" s="595"/>
      <c r="X59" s="292"/>
      <c r="Y59" s="292"/>
      <c r="Z59" s="292"/>
      <c r="AA59" s="26"/>
      <c r="AB59" s="366"/>
      <c r="AC59" s="27"/>
    </row>
    <row r="60" spans="1:29" s="23" customFormat="1" ht="20.100000000000001" customHeight="1">
      <c r="A60" s="26"/>
      <c r="B60" s="26"/>
      <c r="C60" s="532" t="s">
        <v>114</v>
      </c>
      <c r="D60" s="148" t="s">
        <v>31</v>
      </c>
      <c r="E60" s="218" t="s">
        <v>30</v>
      </c>
      <c r="F60" s="307"/>
      <c r="G60" s="307"/>
      <c r="H60" s="307"/>
      <c r="I60" s="307"/>
      <c r="J60" s="227"/>
      <c r="K60" s="227"/>
      <c r="L60" s="109"/>
      <c r="M60" s="636"/>
      <c r="N60" s="41"/>
      <c r="O60" s="62"/>
      <c r="P60" s="26"/>
      <c r="Q60" s="593"/>
      <c r="R60" s="594"/>
      <c r="S60" s="594"/>
      <c r="T60" s="594"/>
      <c r="U60" s="594"/>
      <c r="V60" s="594"/>
      <c r="W60" s="595"/>
      <c r="X60" s="292"/>
      <c r="Y60" s="292"/>
      <c r="Z60" s="292"/>
      <c r="AA60" s="26"/>
      <c r="AB60" s="660"/>
      <c r="AC60" s="27"/>
    </row>
    <row r="61" spans="1:29" s="23" customFormat="1" ht="20.100000000000001" customHeight="1">
      <c r="A61" s="26"/>
      <c r="B61" s="26"/>
      <c r="C61" s="533"/>
      <c r="D61" s="139" t="s">
        <v>233</v>
      </c>
      <c r="E61" s="291" t="s">
        <v>256</v>
      </c>
      <c r="F61" s="310"/>
      <c r="G61" s="310"/>
      <c r="H61" s="310"/>
      <c r="I61" s="310"/>
      <c r="J61" s="227"/>
      <c r="K61" s="227"/>
      <c r="L61" s="109"/>
      <c r="M61" s="636"/>
      <c r="N61" s="88"/>
      <c r="O61" s="62"/>
      <c r="P61" s="26"/>
      <c r="Q61" s="593"/>
      <c r="R61" s="594"/>
      <c r="S61" s="594"/>
      <c r="T61" s="594"/>
      <c r="U61" s="594"/>
      <c r="V61" s="594"/>
      <c r="W61" s="595"/>
      <c r="X61" s="292"/>
      <c r="Y61" s="292"/>
      <c r="Z61" s="292"/>
      <c r="AA61" s="26"/>
      <c r="AB61" s="660"/>
      <c r="AC61" s="27"/>
    </row>
    <row r="62" spans="1:29" s="23" customFormat="1" ht="20.100000000000001" customHeight="1" thickBot="1">
      <c r="A62" s="26"/>
      <c r="B62" s="26"/>
      <c r="C62" s="533"/>
      <c r="D62" s="140" t="s">
        <v>233</v>
      </c>
      <c r="E62" s="308" t="s">
        <v>149</v>
      </c>
      <c r="F62" s="309"/>
      <c r="G62" s="309"/>
      <c r="H62" s="309"/>
      <c r="I62" s="309"/>
      <c r="J62" s="227"/>
      <c r="K62" s="227"/>
      <c r="L62" s="109"/>
      <c r="M62" s="636"/>
      <c r="N62" s="41"/>
      <c r="O62" s="62"/>
      <c r="P62" s="26"/>
      <c r="Q62" s="593"/>
      <c r="R62" s="594"/>
      <c r="S62" s="594"/>
      <c r="T62" s="594"/>
      <c r="U62" s="594"/>
      <c r="V62" s="594"/>
      <c r="W62" s="595"/>
      <c r="X62" s="289"/>
      <c r="Y62" s="289"/>
      <c r="Z62" s="289"/>
      <c r="AA62" s="26"/>
      <c r="AB62" s="660"/>
      <c r="AC62" s="27"/>
    </row>
    <row r="63" spans="1:29" s="23" customFormat="1" ht="20.100000000000001" customHeight="1" thickBot="1">
      <c r="A63" s="26"/>
      <c r="B63" s="26"/>
      <c r="C63" s="533"/>
      <c r="D63" s="148" t="s">
        <v>10</v>
      </c>
      <c r="E63" s="218" t="s">
        <v>27</v>
      </c>
      <c r="F63" s="310"/>
      <c r="G63" s="310"/>
      <c r="H63" s="310"/>
      <c r="I63" s="310"/>
      <c r="J63" s="227"/>
      <c r="K63" s="227"/>
      <c r="L63" s="109"/>
      <c r="M63" s="636"/>
      <c r="N63" s="41"/>
      <c r="O63" s="61"/>
      <c r="P63" s="27"/>
      <c r="Q63" s="596"/>
      <c r="R63" s="597"/>
      <c r="S63" s="597"/>
      <c r="T63" s="597"/>
      <c r="U63" s="597"/>
      <c r="V63" s="597"/>
      <c r="W63" s="598"/>
      <c r="X63" s="289"/>
      <c r="Y63" s="289"/>
      <c r="Z63" s="289"/>
      <c r="AA63" s="26"/>
      <c r="AB63" s="660"/>
      <c r="AC63" s="27"/>
    </row>
    <row r="64" spans="1:29" s="23" customFormat="1" ht="20.100000000000001" customHeight="1" thickBot="1">
      <c r="A64" s="26"/>
      <c r="B64" s="26"/>
      <c r="C64" s="533"/>
      <c r="D64" s="139" t="s">
        <v>10</v>
      </c>
      <c r="E64" s="291" t="s">
        <v>28</v>
      </c>
      <c r="F64" s="310"/>
      <c r="G64" s="310"/>
      <c r="H64" s="310"/>
      <c r="I64" s="310"/>
      <c r="J64" s="227"/>
      <c r="K64" s="227"/>
      <c r="L64" s="109"/>
      <c r="M64" s="636"/>
      <c r="N64" s="41"/>
      <c r="O64" s="61"/>
      <c r="P64" s="27"/>
      <c r="Q64" s="367"/>
      <c r="R64" s="365"/>
      <c r="S64" s="232"/>
      <c r="T64" s="232"/>
      <c r="U64" s="232"/>
      <c r="V64" s="232"/>
      <c r="W64" s="368"/>
      <c r="X64" s="241"/>
      <c r="Y64" s="241"/>
      <c r="Z64" s="241"/>
      <c r="AA64" s="26"/>
      <c r="AB64" s="661"/>
      <c r="AC64" s="27"/>
    </row>
    <row r="65" spans="1:29" s="23" customFormat="1" ht="20.100000000000001" customHeight="1" thickBot="1">
      <c r="A65" s="26"/>
      <c r="B65" s="26"/>
      <c r="C65" s="533"/>
      <c r="D65" s="140" t="s">
        <v>10</v>
      </c>
      <c r="E65" s="308" t="s">
        <v>29</v>
      </c>
      <c r="F65" s="310"/>
      <c r="G65" s="310"/>
      <c r="H65" s="310"/>
      <c r="I65" s="310"/>
      <c r="J65" s="227"/>
      <c r="K65" s="227"/>
      <c r="L65" s="109"/>
      <c r="M65" s="636"/>
      <c r="N65" s="41"/>
      <c r="O65" s="61"/>
      <c r="P65" s="27"/>
      <c r="Q65" s="440" t="s">
        <v>66</v>
      </c>
      <c r="R65" s="690"/>
      <c r="S65" s="690"/>
      <c r="T65" s="690"/>
      <c r="U65" s="690"/>
      <c r="V65" s="690"/>
      <c r="W65" s="441"/>
      <c r="X65" s="241"/>
      <c r="Y65" s="241"/>
      <c r="Z65" s="241"/>
      <c r="AA65" s="26"/>
      <c r="AB65" s="661"/>
      <c r="AC65" s="27"/>
    </row>
    <row r="66" spans="1:29" s="23" customFormat="1" ht="20.100000000000001" customHeight="1" thickBot="1">
      <c r="A66" s="26"/>
      <c r="B66" s="26"/>
      <c r="C66" s="533"/>
      <c r="D66" s="148" t="s">
        <v>150</v>
      </c>
      <c r="E66" s="218" t="s">
        <v>151</v>
      </c>
      <c r="F66" s="307"/>
      <c r="G66" s="307"/>
      <c r="H66" s="307"/>
      <c r="I66" s="307"/>
      <c r="J66" s="227"/>
      <c r="K66" s="227"/>
      <c r="L66" s="109"/>
      <c r="M66" s="636"/>
      <c r="N66" s="41"/>
      <c r="O66" s="61"/>
      <c r="P66" s="27"/>
      <c r="Q66" s="454"/>
      <c r="R66" s="516"/>
      <c r="S66" s="516"/>
      <c r="T66" s="516"/>
      <c r="U66" s="516"/>
      <c r="V66" s="516"/>
      <c r="W66" s="455"/>
      <c r="X66" s="241"/>
      <c r="Y66" s="241"/>
      <c r="Z66" s="241"/>
      <c r="AA66" s="26"/>
      <c r="AB66" s="661"/>
      <c r="AC66" s="27"/>
    </row>
    <row r="67" spans="1:29" s="23" customFormat="1" ht="20.100000000000001" customHeight="1" thickBot="1">
      <c r="A67" s="26"/>
      <c r="B67" s="26"/>
      <c r="C67" s="533"/>
      <c r="D67" s="140" t="s">
        <v>150</v>
      </c>
      <c r="E67" s="308" t="s">
        <v>157</v>
      </c>
      <c r="F67" s="309"/>
      <c r="G67" s="309"/>
      <c r="H67" s="309"/>
      <c r="I67" s="309"/>
      <c r="J67" s="227"/>
      <c r="K67" s="227"/>
      <c r="L67" s="109"/>
      <c r="M67" s="636"/>
      <c r="N67" s="41"/>
      <c r="O67" s="61"/>
      <c r="P67" s="27"/>
      <c r="Q67" s="691"/>
      <c r="R67" s="692"/>
      <c r="S67" s="692"/>
      <c r="T67" s="692"/>
      <c r="U67" s="692"/>
      <c r="V67" s="692"/>
      <c r="W67" s="693"/>
      <c r="X67" s="241"/>
      <c r="Y67" s="241"/>
      <c r="Z67" s="241"/>
      <c r="AA67" s="26"/>
      <c r="AB67" s="661"/>
      <c r="AC67" s="27"/>
    </row>
    <row r="68" spans="1:29" s="23" customFormat="1" ht="20.100000000000001" customHeight="1" thickBot="1">
      <c r="A68" s="26"/>
      <c r="B68" s="26"/>
      <c r="C68" s="533"/>
      <c r="D68" s="99" t="s">
        <v>152</v>
      </c>
      <c r="E68" s="100" t="s">
        <v>153</v>
      </c>
      <c r="F68" s="310"/>
      <c r="G68" s="310"/>
      <c r="H68" s="310"/>
      <c r="I68" s="310"/>
      <c r="J68" s="227"/>
      <c r="K68" s="227"/>
      <c r="L68" s="109"/>
      <c r="M68" s="636"/>
      <c r="N68" s="41"/>
      <c r="O68" s="61"/>
      <c r="P68" s="27"/>
      <c r="Q68" s="694"/>
      <c r="R68" s="695"/>
      <c r="S68" s="695"/>
      <c r="T68" s="695"/>
      <c r="U68" s="695"/>
      <c r="V68" s="695"/>
      <c r="W68" s="696"/>
      <c r="X68" s="241"/>
      <c r="Y68" s="241"/>
      <c r="Z68" s="241"/>
      <c r="AA68" s="26"/>
      <c r="AB68" s="661"/>
      <c r="AC68" s="27"/>
    </row>
    <row r="69" spans="1:29" s="23" customFormat="1" ht="20.100000000000001" customHeight="1">
      <c r="A69" s="26"/>
      <c r="B69" s="26"/>
      <c r="C69" s="533"/>
      <c r="D69" s="148" t="s">
        <v>154</v>
      </c>
      <c r="E69" s="218" t="s">
        <v>155</v>
      </c>
      <c r="F69" s="307"/>
      <c r="G69" s="307"/>
      <c r="H69" s="307"/>
      <c r="I69" s="307"/>
      <c r="J69" s="227"/>
      <c r="K69" s="227"/>
      <c r="L69" s="109"/>
      <c r="M69" s="636"/>
      <c r="N69" s="41"/>
      <c r="O69" s="61"/>
      <c r="P69" s="27"/>
      <c r="Q69" s="694"/>
      <c r="R69" s="695"/>
      <c r="S69" s="695"/>
      <c r="T69" s="695"/>
      <c r="U69" s="695"/>
      <c r="V69" s="695"/>
      <c r="W69" s="696"/>
      <c r="X69" s="241"/>
      <c r="Y69" s="241"/>
      <c r="Z69" s="241"/>
      <c r="AA69" s="26"/>
      <c r="AB69" s="661"/>
      <c r="AC69" s="27"/>
    </row>
    <row r="70" spans="1:29" s="23" customFormat="1" ht="20.100000000000001" customHeight="1">
      <c r="A70" s="26"/>
      <c r="B70" s="26"/>
      <c r="C70" s="533"/>
      <c r="D70" s="139" t="s">
        <v>154</v>
      </c>
      <c r="E70" s="291" t="s">
        <v>156</v>
      </c>
      <c r="F70" s="310"/>
      <c r="G70" s="310"/>
      <c r="H70" s="310"/>
      <c r="I70" s="310"/>
      <c r="J70" s="227"/>
      <c r="K70" s="227"/>
      <c r="L70" s="109"/>
      <c r="M70" s="636"/>
      <c r="N70" s="41"/>
      <c r="O70" s="61"/>
      <c r="P70" s="27"/>
      <c r="Q70" s="694"/>
      <c r="R70" s="695"/>
      <c r="S70" s="695"/>
      <c r="T70" s="695"/>
      <c r="U70" s="695"/>
      <c r="V70" s="695"/>
      <c r="W70" s="696"/>
      <c r="X70" s="241"/>
      <c r="Y70" s="241"/>
      <c r="Z70" s="241"/>
      <c r="AA70" s="26"/>
      <c r="AB70" s="286"/>
      <c r="AC70" s="27"/>
    </row>
    <row r="71" spans="1:29" s="23" customFormat="1" ht="27" customHeight="1" thickBot="1">
      <c r="A71" s="26"/>
      <c r="B71" s="26"/>
      <c r="C71" s="311"/>
      <c r="D71" s="140" t="s">
        <v>154</v>
      </c>
      <c r="E71" s="308" t="s">
        <v>158</v>
      </c>
      <c r="F71" s="309"/>
      <c r="G71" s="309"/>
      <c r="H71" s="309"/>
      <c r="I71" s="309"/>
      <c r="J71" s="227"/>
      <c r="K71" s="227"/>
      <c r="L71" s="109"/>
      <c r="M71" s="636"/>
      <c r="N71" s="41"/>
      <c r="O71" s="61"/>
      <c r="P71" s="26"/>
      <c r="Q71" s="697"/>
      <c r="R71" s="698"/>
      <c r="S71" s="698"/>
      <c r="T71" s="698"/>
      <c r="U71" s="698"/>
      <c r="V71" s="698"/>
      <c r="W71" s="699"/>
      <c r="X71" s="241"/>
      <c r="Y71" s="241"/>
      <c r="Z71" s="241"/>
      <c r="AA71" s="26"/>
      <c r="AB71" s="286"/>
      <c r="AC71" s="27"/>
    </row>
    <row r="72" spans="1:29" s="23" customFormat="1" ht="20.100000000000001" customHeight="1">
      <c r="A72" s="26"/>
      <c r="B72" s="26"/>
      <c r="C72" s="311"/>
      <c r="D72" s="148" t="s">
        <v>159</v>
      </c>
      <c r="E72" s="218" t="s">
        <v>160</v>
      </c>
      <c r="F72" s="310"/>
      <c r="G72" s="310"/>
      <c r="H72" s="310"/>
      <c r="I72" s="310"/>
      <c r="J72" s="227"/>
      <c r="K72" s="227"/>
      <c r="L72" s="109"/>
      <c r="M72" s="636"/>
      <c r="N72" s="41"/>
      <c r="O72" s="61"/>
      <c r="P72" s="26"/>
      <c r="Q72" s="662"/>
      <c r="R72" s="662"/>
      <c r="S72" s="662"/>
      <c r="T72" s="662"/>
      <c r="U72" s="662"/>
      <c r="V72" s="662"/>
      <c r="W72" s="662"/>
      <c r="X72" s="241"/>
      <c r="Y72" s="241"/>
      <c r="Z72" s="241"/>
      <c r="AA72" s="26"/>
      <c r="AB72" s="286"/>
      <c r="AC72" s="27"/>
    </row>
    <row r="73" spans="1:29" s="23" customFormat="1" ht="20.100000000000001" customHeight="1">
      <c r="A73" s="26"/>
      <c r="B73" s="26"/>
      <c r="C73" s="311"/>
      <c r="D73" s="139" t="s">
        <v>159</v>
      </c>
      <c r="E73" s="291" t="s">
        <v>161</v>
      </c>
      <c r="F73" s="310"/>
      <c r="G73" s="310"/>
      <c r="H73" s="310"/>
      <c r="I73" s="310"/>
      <c r="J73" s="227"/>
      <c r="K73" s="227"/>
      <c r="L73" s="109"/>
      <c r="M73" s="636"/>
      <c r="N73" s="41"/>
      <c r="O73" s="61"/>
      <c r="P73" s="7"/>
      <c r="Q73" s="662"/>
      <c r="R73" s="662"/>
      <c r="S73" s="662"/>
      <c r="T73" s="662"/>
      <c r="U73" s="662"/>
      <c r="V73" s="662"/>
      <c r="W73" s="662"/>
      <c r="X73" s="241"/>
      <c r="Y73" s="241"/>
      <c r="Z73" s="241"/>
      <c r="AA73" s="26"/>
      <c r="AB73" s="286"/>
      <c r="AC73" s="27"/>
    </row>
    <row r="74" spans="1:29" s="23" customFormat="1" ht="20.100000000000001" customHeight="1" thickBot="1">
      <c r="A74" s="26"/>
      <c r="B74" s="26"/>
      <c r="C74" s="311"/>
      <c r="D74" s="139" t="s">
        <v>159</v>
      </c>
      <c r="E74" s="291" t="s">
        <v>162</v>
      </c>
      <c r="F74" s="310"/>
      <c r="G74" s="310"/>
      <c r="H74" s="310"/>
      <c r="I74" s="310"/>
      <c r="J74" s="227"/>
      <c r="K74" s="227"/>
      <c r="L74" s="109"/>
      <c r="M74" s="636"/>
      <c r="N74" s="68"/>
      <c r="O74" s="61"/>
      <c r="P74" s="7"/>
      <c r="Q74" s="662"/>
      <c r="R74" s="662"/>
      <c r="S74" s="662"/>
      <c r="T74" s="662"/>
      <c r="U74" s="662"/>
      <c r="V74" s="662"/>
      <c r="W74" s="662"/>
      <c r="X74" s="241"/>
      <c r="Y74" s="241"/>
      <c r="Z74" s="241"/>
      <c r="AA74" s="26"/>
      <c r="AB74" s="286"/>
      <c r="AC74" s="27"/>
    </row>
    <row r="75" spans="1:29" s="23" customFormat="1" ht="20.100000000000001" customHeight="1">
      <c r="A75" s="26"/>
      <c r="B75" s="26"/>
      <c r="C75" s="311"/>
      <c r="D75" s="148" t="s">
        <v>191</v>
      </c>
      <c r="E75" s="218" t="s">
        <v>190</v>
      </c>
      <c r="F75" s="307"/>
      <c r="G75" s="307"/>
      <c r="H75" s="307"/>
      <c r="I75" s="307"/>
      <c r="J75" s="227"/>
      <c r="K75" s="227"/>
      <c r="L75" s="109"/>
      <c r="M75" s="636"/>
      <c r="N75" s="68"/>
      <c r="O75" s="61"/>
      <c r="P75" s="7"/>
      <c r="Q75" s="662"/>
      <c r="R75" s="662"/>
      <c r="S75" s="662"/>
      <c r="T75" s="662"/>
      <c r="U75" s="662"/>
      <c r="V75" s="662"/>
      <c r="W75" s="662"/>
      <c r="X75" s="241"/>
      <c r="Y75" s="241"/>
      <c r="Z75" s="241"/>
      <c r="AA75" s="26"/>
      <c r="AB75" s="286"/>
      <c r="AC75" s="27"/>
    </row>
    <row r="76" spans="1:29" s="23" customFormat="1" ht="20.100000000000001" customHeight="1">
      <c r="A76" s="26"/>
      <c r="B76" s="26"/>
      <c r="C76" s="311"/>
      <c r="D76" s="139" t="s">
        <v>191</v>
      </c>
      <c r="E76" s="291" t="s">
        <v>192</v>
      </c>
      <c r="F76" s="310"/>
      <c r="G76" s="310"/>
      <c r="H76" s="310"/>
      <c r="I76" s="310"/>
      <c r="J76" s="227"/>
      <c r="K76" s="227"/>
      <c r="L76" s="109"/>
      <c r="M76" s="636"/>
      <c r="N76" s="68"/>
      <c r="O76" s="61"/>
      <c r="P76" s="7"/>
      <c r="Q76" s="662"/>
      <c r="R76" s="662"/>
      <c r="S76" s="662"/>
      <c r="T76" s="662"/>
      <c r="U76" s="662"/>
      <c r="V76" s="662"/>
      <c r="W76" s="662"/>
      <c r="X76" s="241"/>
      <c r="Y76" s="241"/>
      <c r="Z76" s="241"/>
      <c r="AA76" s="26"/>
      <c r="AB76" s="286"/>
      <c r="AC76" s="27"/>
    </row>
    <row r="77" spans="1:29" s="23" customFormat="1" ht="20.100000000000001" customHeight="1" thickBot="1">
      <c r="A77" s="26"/>
      <c r="B77" s="26"/>
      <c r="C77" s="311"/>
      <c r="D77" s="140" t="s">
        <v>191</v>
      </c>
      <c r="E77" s="308" t="s">
        <v>193</v>
      </c>
      <c r="F77" s="309"/>
      <c r="G77" s="309"/>
      <c r="H77" s="309"/>
      <c r="I77" s="309"/>
      <c r="J77" s="227"/>
      <c r="K77" s="227"/>
      <c r="L77" s="109"/>
      <c r="M77" s="636"/>
      <c r="N77" s="68"/>
      <c r="O77" s="61"/>
      <c r="P77" s="7"/>
      <c r="Q77" s="662"/>
      <c r="R77" s="662"/>
      <c r="S77" s="662"/>
      <c r="T77" s="662"/>
      <c r="U77" s="662"/>
      <c r="V77" s="662"/>
      <c r="W77" s="662"/>
      <c r="X77" s="241"/>
      <c r="Y77" s="241"/>
      <c r="Z77" s="241"/>
      <c r="AA77" s="26"/>
      <c r="AB77" s="286"/>
      <c r="AC77" s="27"/>
    </row>
    <row r="78" spans="1:29" s="23" customFormat="1" ht="20.100000000000001" customHeight="1">
      <c r="A78" s="26"/>
      <c r="B78" s="26"/>
      <c r="C78" s="311"/>
      <c r="D78" s="139" t="s">
        <v>189</v>
      </c>
      <c r="E78" s="312"/>
      <c r="F78" s="313"/>
      <c r="G78" s="310"/>
      <c r="H78" s="310"/>
      <c r="I78" s="310"/>
      <c r="J78" s="227"/>
      <c r="K78" s="227"/>
      <c r="L78" s="109"/>
      <c r="M78" s="636"/>
      <c r="N78" s="68"/>
      <c r="O78" s="61"/>
      <c r="P78" s="7"/>
      <c r="Q78" s="662"/>
      <c r="R78" s="662"/>
      <c r="S78" s="662"/>
      <c r="T78" s="662"/>
      <c r="U78" s="662"/>
      <c r="V78" s="662"/>
      <c r="W78" s="662"/>
      <c r="X78" s="241"/>
      <c r="Y78" s="241"/>
      <c r="Z78" s="241"/>
      <c r="AA78" s="26"/>
      <c r="AB78" s="286"/>
      <c r="AC78" s="27"/>
    </row>
    <row r="79" spans="1:29" s="23" customFormat="1" ht="20.100000000000001" customHeight="1">
      <c r="A79" s="26"/>
      <c r="B79" s="26"/>
      <c r="C79" s="311"/>
      <c r="D79" s="139" t="s">
        <v>189</v>
      </c>
      <c r="E79" s="312"/>
      <c r="F79" s="313"/>
      <c r="G79" s="310"/>
      <c r="H79" s="310"/>
      <c r="I79" s="310"/>
      <c r="J79" s="227"/>
      <c r="K79" s="227"/>
      <c r="L79" s="109"/>
      <c r="M79" s="636"/>
      <c r="N79" s="68"/>
      <c r="O79" s="61"/>
      <c r="P79" s="7"/>
      <c r="Q79" s="662"/>
      <c r="R79" s="662"/>
      <c r="S79" s="662"/>
      <c r="T79" s="662"/>
      <c r="U79" s="662"/>
      <c r="V79" s="662"/>
      <c r="W79" s="662"/>
      <c r="X79" s="241"/>
      <c r="Y79" s="241"/>
      <c r="Z79" s="241"/>
      <c r="AA79" s="26"/>
      <c r="AB79" s="286"/>
      <c r="AC79" s="27"/>
    </row>
    <row r="80" spans="1:29" s="23" customFormat="1" ht="20.100000000000001" customHeight="1" thickBot="1">
      <c r="A80" s="26"/>
      <c r="B80" s="26"/>
      <c r="C80" s="314"/>
      <c r="D80" s="140" t="s">
        <v>189</v>
      </c>
      <c r="E80" s="315"/>
      <c r="F80" s="316"/>
      <c r="G80" s="309"/>
      <c r="H80" s="309"/>
      <c r="I80" s="309"/>
      <c r="J80" s="227"/>
      <c r="K80" s="227"/>
      <c r="L80" s="109"/>
      <c r="M80" s="636"/>
      <c r="N80" s="41"/>
      <c r="O80" s="61"/>
      <c r="P80" s="7"/>
      <c r="Q80" s="662"/>
      <c r="R80" s="662"/>
      <c r="S80" s="662"/>
      <c r="T80" s="662"/>
      <c r="U80" s="662"/>
      <c r="V80" s="662"/>
      <c r="W80" s="662"/>
      <c r="X80" s="241"/>
      <c r="Y80" s="241"/>
      <c r="Z80" s="241"/>
      <c r="AA80" s="26"/>
      <c r="AB80" s="286"/>
      <c r="AC80" s="27"/>
    </row>
    <row r="81" spans="1:29" s="23" customFormat="1" ht="20.100000000000001" customHeight="1">
      <c r="A81" s="26"/>
      <c r="B81" s="26"/>
      <c r="C81" s="532" t="s">
        <v>163</v>
      </c>
      <c r="D81" s="317" t="s">
        <v>31</v>
      </c>
      <c r="E81" s="291" t="s">
        <v>30</v>
      </c>
      <c r="F81" s="307"/>
      <c r="G81" s="307"/>
      <c r="H81" s="307"/>
      <c r="I81" s="307"/>
      <c r="J81" s="227"/>
      <c r="K81" s="227"/>
      <c r="L81" s="109"/>
      <c r="M81" s="636"/>
      <c r="N81" s="41"/>
      <c r="O81" s="61"/>
      <c r="P81" s="26"/>
      <c r="Q81" s="662"/>
      <c r="R81" s="662"/>
      <c r="S81" s="662"/>
      <c r="T81" s="662"/>
      <c r="U81" s="662"/>
      <c r="V81" s="662"/>
      <c r="W81" s="662"/>
      <c r="X81" s="241"/>
      <c r="Y81" s="241"/>
      <c r="Z81" s="241"/>
      <c r="AA81" s="26"/>
      <c r="AB81" s="286"/>
      <c r="AC81" s="27"/>
    </row>
    <row r="82" spans="1:29" s="23" customFormat="1" ht="20.100000000000001" customHeight="1" thickBot="1">
      <c r="A82" s="26"/>
      <c r="B82" s="26"/>
      <c r="C82" s="533"/>
      <c r="D82" s="139" t="s">
        <v>233</v>
      </c>
      <c r="E82" s="291" t="s">
        <v>33</v>
      </c>
      <c r="F82" s="310"/>
      <c r="G82" s="310"/>
      <c r="H82" s="310"/>
      <c r="I82" s="310"/>
      <c r="J82" s="227"/>
      <c r="K82" s="227"/>
      <c r="L82" s="109"/>
      <c r="M82" s="636"/>
      <c r="N82" s="41"/>
      <c r="O82" s="61"/>
      <c r="P82" s="26"/>
      <c r="Q82" s="662"/>
      <c r="R82" s="662"/>
      <c r="S82" s="662"/>
      <c r="T82" s="662"/>
      <c r="U82" s="662"/>
      <c r="V82" s="662"/>
      <c r="W82" s="662"/>
      <c r="X82" s="241"/>
      <c r="Y82" s="241"/>
      <c r="Z82" s="241"/>
      <c r="AA82" s="26"/>
      <c r="AB82" s="286"/>
      <c r="AC82" s="27"/>
    </row>
    <row r="83" spans="1:29" s="23" customFormat="1" ht="20.100000000000001" customHeight="1">
      <c r="A83" s="26"/>
      <c r="B83" s="26"/>
      <c r="C83" s="533"/>
      <c r="D83" s="148" t="s">
        <v>10</v>
      </c>
      <c r="E83" s="218" t="s">
        <v>27</v>
      </c>
      <c r="F83" s="307"/>
      <c r="G83" s="307"/>
      <c r="H83" s="307"/>
      <c r="I83" s="307"/>
      <c r="J83" s="227"/>
      <c r="K83" s="227"/>
      <c r="L83" s="109"/>
      <c r="M83" s="636"/>
      <c r="N83" s="41"/>
      <c r="O83" s="61"/>
      <c r="P83" s="26"/>
      <c r="Q83" s="662"/>
      <c r="R83" s="662"/>
      <c r="S83" s="662"/>
      <c r="T83" s="662"/>
      <c r="U83" s="662"/>
      <c r="V83" s="662"/>
      <c r="W83" s="662"/>
      <c r="X83" s="241"/>
      <c r="Y83" s="241"/>
      <c r="Z83" s="241"/>
      <c r="AA83" s="26"/>
      <c r="AB83" s="286"/>
      <c r="AC83" s="27"/>
    </row>
    <row r="84" spans="1:29" s="23" customFormat="1" ht="20.100000000000001" customHeight="1">
      <c r="A84" s="26"/>
      <c r="B84" s="26"/>
      <c r="C84" s="533"/>
      <c r="D84" s="139" t="s">
        <v>10</v>
      </c>
      <c r="E84" s="291" t="s">
        <v>28</v>
      </c>
      <c r="F84" s="310"/>
      <c r="G84" s="310"/>
      <c r="H84" s="310"/>
      <c r="I84" s="310"/>
      <c r="J84" s="227"/>
      <c r="K84" s="227"/>
      <c r="L84" s="109"/>
      <c r="M84" s="636"/>
      <c r="N84" s="41"/>
      <c r="O84" s="61"/>
      <c r="P84" s="26"/>
      <c r="Q84" s="241"/>
      <c r="R84" s="241"/>
      <c r="S84" s="241"/>
      <c r="T84" s="241"/>
      <c r="U84" s="241"/>
      <c r="V84" s="241"/>
      <c r="W84" s="241"/>
      <c r="X84" s="241"/>
      <c r="Y84" s="241"/>
      <c r="Z84" s="241"/>
      <c r="AA84" s="26"/>
      <c r="AB84" s="286"/>
      <c r="AC84" s="27"/>
    </row>
    <row r="85" spans="1:29" s="23" customFormat="1" ht="20.100000000000001" customHeight="1" thickBot="1">
      <c r="A85" s="26"/>
      <c r="B85" s="26"/>
      <c r="C85" s="533"/>
      <c r="D85" s="140" t="s">
        <v>10</v>
      </c>
      <c r="E85" s="308" t="s">
        <v>29</v>
      </c>
      <c r="F85" s="309"/>
      <c r="G85" s="309"/>
      <c r="H85" s="309"/>
      <c r="I85" s="309"/>
      <c r="J85" s="227"/>
      <c r="K85" s="227"/>
      <c r="L85" s="109"/>
      <c r="M85" s="636"/>
      <c r="N85" s="41"/>
      <c r="O85" s="61"/>
      <c r="P85" s="26"/>
      <c r="Q85" s="26"/>
      <c r="R85" s="26"/>
      <c r="S85" s="26"/>
      <c r="T85" s="26"/>
      <c r="U85" s="26"/>
      <c r="V85" s="26"/>
      <c r="W85" s="26"/>
      <c r="X85" s="26"/>
      <c r="Y85" s="26"/>
      <c r="Z85" s="26"/>
      <c r="AA85" s="26"/>
      <c r="AB85" s="286"/>
      <c r="AC85" s="27"/>
    </row>
    <row r="86" spans="1:29" s="23" customFormat="1" ht="20.100000000000001" customHeight="1">
      <c r="A86" s="26"/>
      <c r="B86" s="26"/>
      <c r="C86" s="533"/>
      <c r="D86" s="148" t="s">
        <v>150</v>
      </c>
      <c r="E86" s="218" t="s">
        <v>151</v>
      </c>
      <c r="F86" s="307"/>
      <c r="G86" s="307"/>
      <c r="H86" s="307"/>
      <c r="I86" s="307"/>
      <c r="J86" s="227"/>
      <c r="K86" s="227"/>
      <c r="L86" s="109"/>
      <c r="M86" s="636"/>
      <c r="N86" s="41"/>
      <c r="O86" s="61"/>
      <c r="P86" s="55"/>
      <c r="Q86" s="55"/>
      <c r="R86" s="55"/>
      <c r="S86" s="55"/>
      <c r="T86" s="55"/>
      <c r="U86" s="55"/>
      <c r="V86" s="55"/>
      <c r="W86" s="55"/>
      <c r="X86" s="55"/>
      <c r="Y86" s="55"/>
      <c r="Z86" s="55"/>
      <c r="AA86" s="55"/>
      <c r="AB86" s="342"/>
      <c r="AC86" s="58"/>
    </row>
    <row r="87" spans="1:29" s="23" customFormat="1" ht="20.100000000000001" customHeight="1" thickBot="1">
      <c r="A87" s="26"/>
      <c r="B87" s="26"/>
      <c r="C87" s="533"/>
      <c r="D87" s="140" t="s">
        <v>150</v>
      </c>
      <c r="E87" s="308" t="s">
        <v>157</v>
      </c>
      <c r="F87" s="309"/>
      <c r="G87" s="309"/>
      <c r="H87" s="309"/>
      <c r="I87" s="309"/>
      <c r="J87" s="227"/>
      <c r="K87" s="227"/>
      <c r="L87" s="109"/>
      <c r="M87" s="636"/>
      <c r="N87" s="41"/>
      <c r="O87" s="61"/>
      <c r="P87" s="55"/>
      <c r="Q87" s="55"/>
      <c r="R87" s="55"/>
      <c r="S87" s="55"/>
      <c r="T87" s="55"/>
      <c r="U87" s="55"/>
      <c r="V87" s="55"/>
      <c r="W87" s="55"/>
      <c r="X87" s="55"/>
      <c r="Y87" s="55"/>
      <c r="Z87" s="55"/>
      <c r="AA87" s="55"/>
      <c r="AB87" s="342"/>
      <c r="AC87" s="58"/>
    </row>
    <row r="88" spans="1:29" s="23" customFormat="1" ht="20.100000000000001" customHeight="1" thickBot="1">
      <c r="A88" s="26"/>
      <c r="B88" s="26"/>
      <c r="C88" s="533"/>
      <c r="D88" s="139" t="s">
        <v>152</v>
      </c>
      <c r="E88" s="291" t="s">
        <v>153</v>
      </c>
      <c r="F88" s="310"/>
      <c r="G88" s="310"/>
      <c r="H88" s="310"/>
      <c r="I88" s="310"/>
      <c r="J88" s="227"/>
      <c r="K88" s="227"/>
      <c r="L88" s="109"/>
      <c r="M88" s="636"/>
      <c r="N88" s="41"/>
      <c r="O88" s="61"/>
      <c r="P88" s="55"/>
      <c r="Q88" s="55"/>
      <c r="R88" s="55"/>
      <c r="S88" s="55"/>
      <c r="T88" s="55"/>
      <c r="U88" s="55"/>
      <c r="V88" s="55"/>
      <c r="W88" s="55"/>
      <c r="X88" s="55"/>
      <c r="Y88" s="55"/>
      <c r="Z88" s="55"/>
      <c r="AA88" s="55"/>
      <c r="AB88" s="342"/>
      <c r="AC88" s="58"/>
    </row>
    <row r="89" spans="1:29" s="23" customFormat="1" ht="20.100000000000001" customHeight="1">
      <c r="A89" s="26"/>
      <c r="B89" s="26"/>
      <c r="C89" s="533"/>
      <c r="D89" s="148" t="s">
        <v>154</v>
      </c>
      <c r="E89" s="218" t="s">
        <v>155</v>
      </c>
      <c r="F89" s="307"/>
      <c r="G89" s="307"/>
      <c r="H89" s="307"/>
      <c r="I89" s="307"/>
      <c r="J89" s="227"/>
      <c r="K89" s="227"/>
      <c r="L89" s="109"/>
      <c r="M89" s="636"/>
      <c r="N89" s="41"/>
      <c r="O89" s="61"/>
      <c r="P89" s="55"/>
      <c r="Q89" s="55"/>
      <c r="R89" s="55"/>
      <c r="S89" s="55"/>
      <c r="T89" s="55"/>
      <c r="U89" s="55"/>
      <c r="V89" s="55"/>
      <c r="W89" s="55"/>
      <c r="X89" s="55"/>
      <c r="Y89" s="55"/>
      <c r="Z89" s="55"/>
      <c r="AA89" s="55"/>
      <c r="AB89" s="342"/>
      <c r="AC89" s="58"/>
    </row>
    <row r="90" spans="1:29" s="23" customFormat="1" ht="20.100000000000001" customHeight="1">
      <c r="A90" s="26"/>
      <c r="B90" s="26"/>
      <c r="C90" s="533"/>
      <c r="D90" s="139" t="s">
        <v>154</v>
      </c>
      <c r="E90" s="291" t="s">
        <v>156</v>
      </c>
      <c r="F90" s="310"/>
      <c r="G90" s="310"/>
      <c r="H90" s="310"/>
      <c r="I90" s="310"/>
      <c r="J90" s="227"/>
      <c r="K90" s="227"/>
      <c r="L90" s="109"/>
      <c r="M90" s="636"/>
      <c r="N90" s="41"/>
      <c r="O90" s="61"/>
      <c r="P90" s="55"/>
      <c r="Q90" s="55"/>
      <c r="R90" s="55"/>
      <c r="S90" s="55"/>
      <c r="T90" s="55"/>
      <c r="U90" s="55"/>
      <c r="V90" s="55"/>
      <c r="W90" s="55"/>
      <c r="X90" s="55"/>
      <c r="Y90" s="55"/>
      <c r="Z90" s="55"/>
      <c r="AA90" s="55"/>
      <c r="AB90" s="342"/>
      <c r="AC90" s="58"/>
    </row>
    <row r="91" spans="1:29" s="23" customFormat="1" ht="20.100000000000001" customHeight="1" thickBot="1">
      <c r="A91" s="26"/>
      <c r="B91" s="26"/>
      <c r="C91" s="533"/>
      <c r="D91" s="140" t="s">
        <v>154</v>
      </c>
      <c r="E91" s="308" t="s">
        <v>158</v>
      </c>
      <c r="F91" s="309"/>
      <c r="G91" s="309"/>
      <c r="H91" s="309"/>
      <c r="I91" s="309"/>
      <c r="J91" s="227"/>
      <c r="K91" s="227"/>
      <c r="L91" s="109"/>
      <c r="M91" s="636"/>
      <c r="N91" s="41"/>
      <c r="O91" s="61"/>
      <c r="P91" s="55"/>
      <c r="Q91" s="55"/>
      <c r="R91" s="55"/>
      <c r="S91" s="55"/>
      <c r="T91" s="55"/>
      <c r="U91" s="55"/>
      <c r="V91" s="55"/>
      <c r="W91" s="55"/>
      <c r="X91" s="55"/>
      <c r="Y91" s="55"/>
      <c r="Z91" s="55"/>
      <c r="AA91" s="55"/>
      <c r="AB91" s="342"/>
      <c r="AC91" s="58"/>
    </row>
    <row r="92" spans="1:29" s="23" customFormat="1" ht="20.100000000000001" customHeight="1">
      <c r="A92" s="26"/>
      <c r="B92" s="26"/>
      <c r="C92" s="533"/>
      <c r="D92" s="139" t="s">
        <v>159</v>
      </c>
      <c r="E92" s="291" t="s">
        <v>160</v>
      </c>
      <c r="F92" s="310"/>
      <c r="G92" s="310"/>
      <c r="H92" s="310"/>
      <c r="I92" s="310"/>
      <c r="J92" s="227"/>
      <c r="K92" s="227"/>
      <c r="L92" s="109"/>
      <c r="M92" s="636"/>
      <c r="N92" s="41"/>
      <c r="O92" s="61"/>
      <c r="P92" s="55"/>
      <c r="Q92" s="55"/>
      <c r="R92" s="55"/>
      <c r="S92" s="55"/>
      <c r="T92" s="55"/>
      <c r="U92" s="55"/>
      <c r="V92" s="55"/>
      <c r="W92" s="55"/>
      <c r="X92" s="55"/>
      <c r="Y92" s="55"/>
      <c r="Z92" s="55"/>
      <c r="AA92" s="55"/>
      <c r="AB92" s="342"/>
      <c r="AC92" s="55"/>
    </row>
    <row r="93" spans="1:29" s="23" customFormat="1" ht="20.100000000000001" customHeight="1">
      <c r="A93" s="26"/>
      <c r="B93" s="26"/>
      <c r="C93" s="533"/>
      <c r="D93" s="139" t="s">
        <v>159</v>
      </c>
      <c r="E93" s="291" t="s">
        <v>161</v>
      </c>
      <c r="F93" s="310"/>
      <c r="G93" s="310"/>
      <c r="H93" s="310"/>
      <c r="I93" s="310"/>
      <c r="J93" s="227"/>
      <c r="K93" s="227"/>
      <c r="L93" s="109"/>
      <c r="M93" s="636"/>
      <c r="N93" s="41"/>
      <c r="O93" s="61"/>
      <c r="P93" s="55"/>
      <c r="Q93" s="55"/>
      <c r="R93" s="55"/>
      <c r="S93" s="55"/>
      <c r="T93" s="55"/>
      <c r="U93" s="55"/>
      <c r="V93" s="55"/>
      <c r="W93" s="55"/>
      <c r="X93" s="55"/>
      <c r="Y93" s="55"/>
      <c r="Z93" s="55"/>
      <c r="AA93" s="55"/>
      <c r="AB93" s="342"/>
      <c r="AC93" s="55"/>
    </row>
    <row r="94" spans="1:29" s="23" customFormat="1" ht="20.100000000000001" customHeight="1" thickBot="1">
      <c r="A94" s="26"/>
      <c r="B94" s="26"/>
      <c r="C94" s="533"/>
      <c r="D94" s="140" t="s">
        <v>159</v>
      </c>
      <c r="E94" s="308" t="s">
        <v>162</v>
      </c>
      <c r="F94" s="309"/>
      <c r="G94" s="309"/>
      <c r="H94" s="309"/>
      <c r="I94" s="309"/>
      <c r="J94" s="227"/>
      <c r="K94" s="227"/>
      <c r="L94" s="109"/>
      <c r="M94" s="636"/>
      <c r="N94" s="41"/>
      <c r="O94" s="61"/>
      <c r="P94" s="55"/>
      <c r="Q94" s="55"/>
      <c r="R94" s="55"/>
      <c r="S94" s="55"/>
      <c r="T94" s="55"/>
      <c r="U94" s="55"/>
      <c r="V94" s="55"/>
      <c r="W94" s="55"/>
      <c r="X94" s="55"/>
      <c r="Y94" s="55"/>
      <c r="Z94" s="55"/>
      <c r="AA94" s="55"/>
      <c r="AB94" s="342"/>
      <c r="AC94" s="55"/>
    </row>
    <row r="95" spans="1:29" s="23" customFormat="1" ht="20.100000000000001" customHeight="1">
      <c r="A95" s="26"/>
      <c r="B95" s="26"/>
      <c r="C95" s="533"/>
      <c r="D95" s="148" t="s">
        <v>191</v>
      </c>
      <c r="E95" s="218" t="s">
        <v>190</v>
      </c>
      <c r="F95" s="307"/>
      <c r="G95" s="307"/>
      <c r="H95" s="307"/>
      <c r="I95" s="307"/>
      <c r="J95" s="227"/>
      <c r="K95" s="227"/>
      <c r="L95" s="109"/>
      <c r="M95" s="636"/>
      <c r="N95" s="68"/>
      <c r="O95" s="61"/>
      <c r="P95" s="5"/>
      <c r="Q95" s="55"/>
      <c r="R95" s="55"/>
      <c r="S95" s="55"/>
      <c r="T95" s="55"/>
      <c r="U95" s="55"/>
      <c r="V95" s="55"/>
      <c r="W95" s="55"/>
      <c r="X95" s="85"/>
      <c r="Y95" s="85"/>
      <c r="Z95" s="85"/>
      <c r="AA95" s="85"/>
      <c r="AB95" s="343"/>
      <c r="AC95" s="57"/>
    </row>
    <row r="96" spans="1:29" s="23" customFormat="1" ht="20.100000000000001" customHeight="1">
      <c r="A96" s="26"/>
      <c r="B96" s="26"/>
      <c r="C96" s="533"/>
      <c r="D96" s="139" t="s">
        <v>191</v>
      </c>
      <c r="E96" s="291" t="s">
        <v>192</v>
      </c>
      <c r="F96" s="310"/>
      <c r="G96" s="310"/>
      <c r="H96" s="310"/>
      <c r="I96" s="310"/>
      <c r="J96" s="227"/>
      <c r="K96" s="227"/>
      <c r="L96" s="109"/>
      <c r="M96" s="636"/>
      <c r="N96" s="68"/>
      <c r="O96" s="61"/>
      <c r="P96" s="5"/>
      <c r="Q96" s="55"/>
      <c r="R96" s="55"/>
      <c r="S96" s="55"/>
      <c r="T96" s="55"/>
      <c r="U96" s="55"/>
      <c r="V96" s="55"/>
      <c r="W96" s="55"/>
      <c r="X96" s="85"/>
      <c r="Y96" s="85"/>
      <c r="Z96" s="85"/>
      <c r="AA96" s="85"/>
      <c r="AB96" s="343"/>
      <c r="AC96" s="57"/>
    </row>
    <row r="97" spans="1:29" s="23" customFormat="1" ht="20.100000000000001" customHeight="1" thickBot="1">
      <c r="A97" s="26"/>
      <c r="B97" s="26"/>
      <c r="C97" s="533"/>
      <c r="D97" s="140" t="s">
        <v>191</v>
      </c>
      <c r="E97" s="308" t="s">
        <v>193</v>
      </c>
      <c r="F97" s="309"/>
      <c r="G97" s="309"/>
      <c r="H97" s="309"/>
      <c r="I97" s="309"/>
      <c r="J97" s="227"/>
      <c r="K97" s="227"/>
      <c r="L97" s="109"/>
      <c r="M97" s="636"/>
      <c r="N97" s="68"/>
      <c r="O97" s="61"/>
      <c r="P97" s="5"/>
      <c r="Q97" s="55"/>
      <c r="R97" s="55"/>
      <c r="S97" s="55"/>
      <c r="T97" s="55"/>
      <c r="U97" s="55"/>
      <c r="V97" s="55"/>
      <c r="W97" s="55"/>
      <c r="X97" s="85"/>
      <c r="Y97" s="85"/>
      <c r="Z97" s="85"/>
      <c r="AA97" s="85"/>
      <c r="AB97" s="343"/>
      <c r="AC97" s="57"/>
    </row>
    <row r="98" spans="1:29" s="23" customFormat="1" ht="20.100000000000001" customHeight="1">
      <c r="A98" s="26"/>
      <c r="B98" s="26"/>
      <c r="C98" s="533"/>
      <c r="D98" s="139" t="s">
        <v>189</v>
      </c>
      <c r="E98" s="312"/>
      <c r="F98" s="313"/>
      <c r="G98" s="310"/>
      <c r="H98" s="310"/>
      <c r="I98" s="310"/>
      <c r="J98" s="227"/>
      <c r="K98" s="227"/>
      <c r="L98" s="109"/>
      <c r="M98" s="636"/>
      <c r="N98" s="68"/>
      <c r="O98" s="61"/>
      <c r="P98" s="5"/>
      <c r="Q98" s="55"/>
      <c r="R98" s="55"/>
      <c r="S98" s="55"/>
      <c r="T98" s="55"/>
      <c r="U98" s="55"/>
      <c r="V98" s="55"/>
      <c r="W98" s="55"/>
      <c r="X98" s="85"/>
      <c r="Y98" s="85"/>
      <c r="Z98" s="85"/>
      <c r="AA98" s="85"/>
      <c r="AB98" s="343"/>
      <c r="AC98" s="57"/>
    </row>
    <row r="99" spans="1:29" s="23" customFormat="1" ht="20.100000000000001" customHeight="1">
      <c r="A99" s="26"/>
      <c r="B99" s="26"/>
      <c r="C99" s="533"/>
      <c r="D99" s="139" t="s">
        <v>189</v>
      </c>
      <c r="E99" s="312"/>
      <c r="F99" s="313"/>
      <c r="G99" s="310"/>
      <c r="H99" s="310"/>
      <c r="I99" s="310"/>
      <c r="J99" s="227"/>
      <c r="K99" s="227"/>
      <c r="L99" s="109"/>
      <c r="M99" s="636"/>
      <c r="N99" s="68"/>
      <c r="O99" s="61"/>
      <c r="P99" s="5"/>
      <c r="Q99" s="55"/>
      <c r="R99" s="55"/>
      <c r="S99" s="55"/>
      <c r="T99" s="55"/>
      <c r="U99" s="55"/>
      <c r="V99" s="55"/>
      <c r="W99" s="55"/>
      <c r="X99" s="85"/>
      <c r="Y99" s="85"/>
      <c r="Z99" s="85"/>
      <c r="AA99" s="85"/>
      <c r="AB99" s="343"/>
      <c r="AC99" s="57"/>
    </row>
    <row r="100" spans="1:29" s="23" customFormat="1" ht="20.100000000000001" customHeight="1" thickBot="1">
      <c r="A100" s="26"/>
      <c r="B100" s="26"/>
      <c r="C100" s="586"/>
      <c r="D100" s="140" t="s">
        <v>189</v>
      </c>
      <c r="E100" s="315"/>
      <c r="F100" s="316"/>
      <c r="G100" s="309"/>
      <c r="H100" s="309"/>
      <c r="I100" s="309"/>
      <c r="J100" s="227"/>
      <c r="K100" s="227"/>
      <c r="L100" s="109"/>
      <c r="M100" s="637"/>
      <c r="N100" s="68"/>
      <c r="O100" s="61"/>
      <c r="P100" s="5"/>
      <c r="Q100" s="55"/>
      <c r="R100" s="55"/>
      <c r="S100" s="55"/>
      <c r="T100" s="55"/>
      <c r="U100" s="55"/>
      <c r="V100" s="55"/>
      <c r="W100" s="55"/>
      <c r="X100" s="85"/>
      <c r="Y100" s="85"/>
      <c r="Z100" s="85"/>
      <c r="AA100" s="85"/>
      <c r="AB100" s="343"/>
      <c r="AC100" s="57"/>
    </row>
    <row r="101" spans="1:29" s="23" customFormat="1" ht="20.100000000000001" customHeight="1">
      <c r="A101" s="26"/>
      <c r="B101" s="26"/>
      <c r="C101" s="241"/>
      <c r="D101" s="241"/>
      <c r="E101" s="241"/>
      <c r="F101" s="241"/>
      <c r="G101" s="241"/>
      <c r="H101" s="241"/>
      <c r="I101" s="241"/>
      <c r="J101" s="241"/>
      <c r="K101" s="241"/>
      <c r="L101" s="241"/>
      <c r="M101" s="241"/>
      <c r="N101" s="27"/>
      <c r="O101" s="61"/>
      <c r="P101" s="55"/>
      <c r="Q101" s="55"/>
      <c r="R101" s="55"/>
      <c r="S101" s="55"/>
      <c r="T101" s="55"/>
      <c r="U101" s="55"/>
      <c r="V101" s="55"/>
      <c r="W101" s="55"/>
      <c r="X101" s="55"/>
      <c r="Y101" s="55"/>
      <c r="Z101" s="55"/>
      <c r="AA101" s="55"/>
      <c r="AB101" s="342"/>
      <c r="AC101" s="55"/>
    </row>
    <row r="102" spans="1:29" s="23" customFormat="1" ht="20.100000000000001" customHeight="1">
      <c r="A102" s="26"/>
      <c r="B102" s="26"/>
      <c r="C102" s="241"/>
      <c r="D102" s="241"/>
      <c r="E102" s="241"/>
      <c r="F102" s="241"/>
      <c r="G102" s="241"/>
      <c r="H102" s="241"/>
      <c r="I102" s="241"/>
      <c r="J102" s="241"/>
      <c r="K102" s="241"/>
      <c r="L102" s="241"/>
      <c r="M102" s="241"/>
      <c r="N102" s="27"/>
      <c r="O102" s="61"/>
      <c r="P102" s="55"/>
      <c r="Q102" s="55"/>
      <c r="R102" s="55"/>
      <c r="S102" s="55"/>
      <c r="T102" s="55"/>
      <c r="U102" s="55"/>
      <c r="V102" s="55"/>
      <c r="W102" s="55"/>
      <c r="X102" s="55"/>
      <c r="Y102" s="55"/>
      <c r="Z102" s="55"/>
      <c r="AA102" s="55"/>
      <c r="AB102" s="342"/>
      <c r="AC102" s="55"/>
    </row>
    <row r="103" spans="1:29" s="23" customFormat="1" ht="20.100000000000001" customHeight="1">
      <c r="A103" s="26"/>
      <c r="B103" s="96" t="s">
        <v>65</v>
      </c>
      <c r="C103" s="241"/>
      <c r="D103" s="241"/>
      <c r="E103" s="241"/>
      <c r="F103" s="241"/>
      <c r="G103" s="241"/>
      <c r="H103" s="241"/>
      <c r="I103" s="241"/>
      <c r="J103" s="241"/>
      <c r="K103" s="241"/>
      <c r="L103" s="241"/>
      <c r="M103" s="241"/>
      <c r="N103" s="27"/>
      <c r="O103" s="61"/>
      <c r="P103" s="55"/>
      <c r="Q103" s="55"/>
      <c r="R103" s="55"/>
      <c r="S103" s="55"/>
      <c r="T103" s="55"/>
      <c r="U103" s="55"/>
      <c r="V103" s="55"/>
      <c r="W103" s="55"/>
      <c r="X103" s="55"/>
      <c r="Y103" s="55"/>
      <c r="Z103" s="55"/>
      <c r="AA103" s="55"/>
      <c r="AB103" s="342"/>
      <c r="AC103" s="55"/>
    </row>
    <row r="104" spans="1:29" s="23" customFormat="1" ht="20.100000000000001" customHeight="1" thickBot="1">
      <c r="A104" s="26"/>
      <c r="B104" s="26"/>
      <c r="C104" s="227"/>
      <c r="D104" s="227"/>
      <c r="E104" s="227"/>
      <c r="F104" s="227"/>
      <c r="G104" s="227"/>
      <c r="H104" s="227"/>
      <c r="I104" s="241"/>
      <c r="J104" s="241"/>
      <c r="K104" s="241"/>
      <c r="L104" s="241"/>
      <c r="M104" s="241"/>
      <c r="N104" s="27"/>
      <c r="O104" s="61"/>
      <c r="P104" s="55"/>
      <c r="Q104" s="55"/>
      <c r="R104" s="55"/>
      <c r="S104" s="55"/>
      <c r="T104" s="55"/>
      <c r="U104" s="55"/>
      <c r="V104" s="55"/>
      <c r="W104" s="55"/>
      <c r="X104" s="55"/>
      <c r="Y104" s="55"/>
      <c r="Z104" s="55"/>
      <c r="AA104" s="55"/>
      <c r="AB104" s="342"/>
      <c r="AC104" s="55"/>
    </row>
    <row r="105" spans="1:29" s="23" customFormat="1" ht="60" customHeight="1">
      <c r="A105" s="26"/>
      <c r="B105" s="26"/>
      <c r="C105" s="397" t="s">
        <v>282</v>
      </c>
      <c r="D105" s="398"/>
      <c r="E105" s="398"/>
      <c r="F105" s="398"/>
      <c r="G105" s="398"/>
      <c r="H105" s="398"/>
      <c r="I105" s="399"/>
      <c r="J105" s="241"/>
      <c r="K105" s="241"/>
      <c r="L105" s="241"/>
      <c r="M105" s="241"/>
      <c r="N105" s="27"/>
      <c r="O105" s="61"/>
      <c r="P105" s="55"/>
      <c r="Q105" s="55"/>
      <c r="R105" s="55"/>
      <c r="S105" s="55"/>
      <c r="T105" s="55"/>
      <c r="U105" s="55"/>
      <c r="V105" s="55"/>
      <c r="W105" s="55"/>
      <c r="X105" s="55"/>
      <c r="Y105" s="55"/>
      <c r="Z105" s="55"/>
      <c r="AA105" s="55"/>
      <c r="AB105" s="342"/>
      <c r="AC105" s="55"/>
    </row>
    <row r="106" spans="1:29" s="23" customFormat="1" ht="60" customHeight="1" thickBot="1">
      <c r="A106" s="26"/>
      <c r="B106" s="26"/>
      <c r="C106" s="677"/>
      <c r="D106" s="678"/>
      <c r="E106" s="678"/>
      <c r="F106" s="678"/>
      <c r="G106" s="678"/>
      <c r="H106" s="678"/>
      <c r="I106" s="679"/>
      <c r="J106" s="241"/>
      <c r="K106" s="241"/>
      <c r="L106" s="241"/>
      <c r="M106" s="241"/>
      <c r="N106" s="27"/>
      <c r="O106" s="61"/>
      <c r="P106" s="55"/>
      <c r="Q106" s="55"/>
      <c r="R106" s="55"/>
      <c r="S106" s="55"/>
      <c r="T106" s="55"/>
      <c r="U106" s="55"/>
      <c r="V106" s="55"/>
      <c r="W106" s="55"/>
      <c r="X106" s="55"/>
      <c r="Y106" s="55"/>
      <c r="Z106" s="55"/>
      <c r="AA106" s="55"/>
      <c r="AB106" s="342"/>
      <c r="AC106" s="55"/>
    </row>
    <row r="107" spans="1:29" s="23" customFormat="1" ht="20.100000000000001" customHeight="1">
      <c r="A107" s="26"/>
      <c r="B107" s="26"/>
      <c r="C107" s="278"/>
      <c r="D107" s="278"/>
      <c r="E107" s="278"/>
      <c r="F107" s="278"/>
      <c r="G107" s="278"/>
      <c r="H107" s="278"/>
      <c r="I107" s="241"/>
      <c r="J107" s="241"/>
      <c r="K107" s="241"/>
      <c r="L107" s="241"/>
      <c r="M107" s="241"/>
      <c r="N107" s="27"/>
      <c r="O107" s="61"/>
      <c r="P107" s="55"/>
      <c r="Q107" s="55"/>
      <c r="R107" s="55"/>
      <c r="S107" s="55"/>
      <c r="T107" s="55"/>
      <c r="U107" s="55"/>
      <c r="V107" s="55"/>
      <c r="W107" s="55"/>
      <c r="X107" s="55"/>
      <c r="Y107" s="55"/>
      <c r="Z107" s="55"/>
      <c r="AA107" s="55"/>
      <c r="AB107" s="342"/>
      <c r="AC107" s="55"/>
    </row>
    <row r="108" spans="1:29" s="23" customFormat="1" ht="20.100000000000001" customHeight="1" thickBot="1">
      <c r="A108" s="26"/>
      <c r="B108" s="27"/>
      <c r="C108" s="241"/>
      <c r="D108" s="241"/>
      <c r="E108" s="241"/>
      <c r="F108" s="241"/>
      <c r="G108" s="241"/>
      <c r="H108" s="241"/>
      <c r="I108" s="241"/>
      <c r="J108" s="241"/>
      <c r="K108" s="241"/>
      <c r="L108" s="241"/>
      <c r="M108" s="241"/>
      <c r="N108" s="27"/>
      <c r="O108" s="61"/>
      <c r="P108" s="55"/>
      <c r="Q108" s="58"/>
      <c r="R108" s="58"/>
      <c r="S108" s="58"/>
      <c r="T108" s="58"/>
      <c r="U108" s="58"/>
      <c r="V108" s="58"/>
      <c r="W108" s="58"/>
      <c r="X108" s="58"/>
      <c r="Y108" s="58"/>
      <c r="Z108" s="58"/>
      <c r="AA108" s="55"/>
      <c r="AB108" s="342"/>
      <c r="AC108" s="55"/>
    </row>
    <row r="109" spans="1:29" s="23" customFormat="1" ht="29.25" customHeight="1">
      <c r="A109" s="26"/>
      <c r="B109" s="26"/>
      <c r="C109" s="459" t="s">
        <v>66</v>
      </c>
      <c r="D109" s="474"/>
      <c r="E109" s="474"/>
      <c r="F109" s="474"/>
      <c r="G109" s="474"/>
      <c r="H109" s="474"/>
      <c r="I109" s="475"/>
      <c r="J109" s="241"/>
      <c r="K109" s="241"/>
      <c r="L109" s="241"/>
      <c r="M109" s="673"/>
      <c r="N109" s="27"/>
      <c r="O109" s="61"/>
      <c r="P109" s="55"/>
      <c r="Q109" s="687"/>
      <c r="R109" s="687"/>
      <c r="S109" s="687"/>
      <c r="T109" s="687"/>
      <c r="U109" s="687"/>
      <c r="V109" s="687"/>
      <c r="W109" s="687"/>
      <c r="X109" s="66"/>
      <c r="Y109" s="66"/>
      <c r="Z109" s="58"/>
      <c r="AA109" s="55"/>
      <c r="AB109" s="342"/>
      <c r="AC109" s="55"/>
    </row>
    <row r="110" spans="1:29" s="23" customFormat="1" ht="99.95" customHeight="1" thickBot="1">
      <c r="A110" s="26"/>
      <c r="B110" s="26"/>
      <c r="C110" s="674"/>
      <c r="D110" s="675"/>
      <c r="E110" s="675"/>
      <c r="F110" s="675"/>
      <c r="G110" s="675"/>
      <c r="H110" s="675"/>
      <c r="I110" s="676"/>
      <c r="J110" s="241"/>
      <c r="K110" s="241"/>
      <c r="L110" s="241"/>
      <c r="M110" s="673"/>
      <c r="N110" s="27"/>
      <c r="O110" s="61"/>
      <c r="P110" s="55"/>
      <c r="Q110" s="621"/>
      <c r="R110" s="621"/>
      <c r="S110" s="621"/>
      <c r="T110" s="621"/>
      <c r="U110" s="621"/>
      <c r="V110" s="621"/>
      <c r="W110" s="621"/>
      <c r="X110" s="58"/>
      <c r="Y110" s="58"/>
      <c r="Z110" s="58"/>
      <c r="AA110" s="55"/>
      <c r="AB110" s="342"/>
      <c r="AC110" s="55"/>
    </row>
    <row r="111" spans="1:29">
      <c r="A111" s="7"/>
      <c r="B111" s="7"/>
      <c r="C111" s="318"/>
      <c r="D111" s="318"/>
      <c r="E111" s="318"/>
      <c r="F111" s="318"/>
      <c r="G111" s="318"/>
      <c r="H111" s="318"/>
      <c r="I111" s="318"/>
      <c r="J111" s="318"/>
      <c r="K111" s="318"/>
      <c r="L111" s="318"/>
      <c r="M111" s="673"/>
      <c r="N111" s="4"/>
      <c r="O111" s="1"/>
      <c r="P111" s="55"/>
      <c r="Q111" s="65"/>
      <c r="R111" s="65"/>
      <c r="S111" s="65"/>
      <c r="T111" s="65"/>
      <c r="U111" s="65"/>
      <c r="V111" s="65"/>
      <c r="W111" s="58"/>
      <c r="X111" s="58"/>
      <c r="Y111" s="58"/>
      <c r="Z111" s="58"/>
      <c r="AA111" s="55"/>
      <c r="AB111" s="342"/>
      <c r="AC111" s="55"/>
    </row>
    <row r="112" spans="1:29">
      <c r="A112" s="7"/>
      <c r="B112" s="7"/>
      <c r="C112" s="7"/>
      <c r="D112" s="7"/>
      <c r="E112" s="7"/>
      <c r="F112" s="7"/>
      <c r="G112" s="7"/>
      <c r="H112" s="7"/>
      <c r="I112" s="7"/>
      <c r="J112" s="7"/>
      <c r="K112" s="7"/>
      <c r="L112" s="7"/>
      <c r="M112" s="7"/>
      <c r="N112" s="4"/>
      <c r="O112" s="1"/>
      <c r="P112" s="55"/>
      <c r="Q112" s="621"/>
      <c r="R112" s="621"/>
      <c r="S112" s="621"/>
      <c r="T112" s="621"/>
      <c r="U112" s="621"/>
      <c r="V112" s="621"/>
      <c r="W112" s="621"/>
      <c r="X112" s="58"/>
      <c r="Y112" s="58"/>
      <c r="Z112" s="58"/>
      <c r="AA112" s="55"/>
      <c r="AB112" s="342"/>
      <c r="AC112" s="55"/>
    </row>
  </sheetData>
  <sheetProtection algorithmName="SHA-512" hashValue="YiOvQVY1IEaUaYPOaKamvPYxjtDODO6xsLgUqHdBwU3P1hhOufFQFehjlIu28nzYxl6FV05ytNVF0jugNw07Lw==" saltValue="xdY5nh3PyM6Zohn3cGtSRQ==" spinCount="100000" sheet="1" objects="1" scenarios="1"/>
  <protectedRanges>
    <protectedRange sqref="D8:F15 F19 F34:I34 G36:I39 H41 D42:H42 E47:K56 F60:I100 E78:E80 E98:E100 C106:I106 C110:I110 M59:M100 M47:M56 M41 M36:M39 M34 M27:M30 M19 R26:V29 W31:W32 Q33:W34 F27:H31" name="Answers" securityDescriptor="O:WDG:WDD:(A;;CC;;;WD)"/>
    <protectedRange sqref="A1:AC3 R4:AC112 Q61:Q112 Q4:Q59 A4:P112" name="Whole table" securityDescriptor="O:WDG:WDD:(A;;CC;;;S-1-5-21-1972947126-4036046197-3403558240-38262)"/>
  </protectedRanges>
  <mergeCells count="88">
    <mergeCell ref="Q109:W109"/>
    <mergeCell ref="Q110:W110"/>
    <mergeCell ref="Q112:W112"/>
    <mergeCell ref="R36:V36"/>
    <mergeCell ref="C41:G41"/>
    <mergeCell ref="C59:E59"/>
    <mergeCell ref="F58:I58"/>
    <mergeCell ref="C81:C100"/>
    <mergeCell ref="Q65:W66"/>
    <mergeCell ref="Q67:W71"/>
    <mergeCell ref="W45:Z45"/>
    <mergeCell ref="W46:Z46"/>
    <mergeCell ref="T45:V45"/>
    <mergeCell ref="T46:V46"/>
    <mergeCell ref="C45:C56"/>
    <mergeCell ref="G37:I37"/>
    <mergeCell ref="M27:M30"/>
    <mergeCell ref="H33:I33"/>
    <mergeCell ref="H35:I35"/>
    <mergeCell ref="C109:I109"/>
    <mergeCell ref="M59:M100"/>
    <mergeCell ref="C34:E34"/>
    <mergeCell ref="F33:G33"/>
    <mergeCell ref="C29:E29"/>
    <mergeCell ref="M109:M111"/>
    <mergeCell ref="K45:K46"/>
    <mergeCell ref="C110:I110"/>
    <mergeCell ref="C106:I106"/>
    <mergeCell ref="G39:I39"/>
    <mergeCell ref="C36:E39"/>
    <mergeCell ref="C60:C70"/>
    <mergeCell ref="G36:I36"/>
    <mergeCell ref="C105:I105"/>
    <mergeCell ref="G38:I38"/>
    <mergeCell ref="D42:H42"/>
    <mergeCell ref="H45:J45"/>
    <mergeCell ref="AB26:AB29"/>
    <mergeCell ref="C26:E26"/>
    <mergeCell ref="F34:G34"/>
    <mergeCell ref="H34:I34"/>
    <mergeCell ref="C27:E27"/>
    <mergeCell ref="AB45:AB48"/>
    <mergeCell ref="AB60:AB63"/>
    <mergeCell ref="AB64:AB69"/>
    <mergeCell ref="Q72:W83"/>
    <mergeCell ref="M36:M39"/>
    <mergeCell ref="M45:M46"/>
    <mergeCell ref="M47:M56"/>
    <mergeCell ref="T23:T25"/>
    <mergeCell ref="Q31:V31"/>
    <mergeCell ref="W36:W37"/>
    <mergeCell ref="AB38:AB41"/>
    <mergeCell ref="Z36:Z37"/>
    <mergeCell ref="X36:X37"/>
    <mergeCell ref="Q35:R35"/>
    <mergeCell ref="Q33:W34"/>
    <mergeCell ref="Y36:Y37"/>
    <mergeCell ref="Q36:Q37"/>
    <mergeCell ref="AB36:AB37"/>
    <mergeCell ref="D8:F8"/>
    <mergeCell ref="D9:F9"/>
    <mergeCell ref="D10:F10"/>
    <mergeCell ref="D11:F11"/>
    <mergeCell ref="AB23:AB25"/>
    <mergeCell ref="G21:M23"/>
    <mergeCell ref="U13:X18"/>
    <mergeCell ref="S23:S25"/>
    <mergeCell ref="U23:U25"/>
    <mergeCell ref="V23:V25"/>
    <mergeCell ref="D12:F12"/>
    <mergeCell ref="D13:F13"/>
    <mergeCell ref="D14:F14"/>
    <mergeCell ref="D15:F15"/>
    <mergeCell ref="Q23:Q25"/>
    <mergeCell ref="R23:R25"/>
    <mergeCell ref="C19:E19"/>
    <mergeCell ref="C22:D24"/>
    <mergeCell ref="E22:E24"/>
    <mergeCell ref="C28:E28"/>
    <mergeCell ref="C31:E31"/>
    <mergeCell ref="C21:F21"/>
    <mergeCell ref="Q55:W63"/>
    <mergeCell ref="Q45:S48"/>
    <mergeCell ref="Q53:W54"/>
    <mergeCell ref="W48:Z48"/>
    <mergeCell ref="W47:Z47"/>
    <mergeCell ref="T47:V47"/>
    <mergeCell ref="T48:V48"/>
  </mergeCells>
  <dataValidations count="7">
    <dataValidation type="list" allowBlank="1" showErrorMessage="1" errorTitle="Select option" error="Only select using the drop-down list." sqref="D9">
      <formula1>"Public, Private"</formula1>
    </dataValidation>
    <dataValidation type="list" allowBlank="1" showErrorMessage="1" errorTitle="Select option" error="Only select using the drop-down list." sqref="F27:H27 G36:I38 H41 F19 W31:W32 Y38:Y41 W45:W47">
      <formula1>"Yes, No"</formula1>
    </dataValidation>
    <dataValidation type="decimal" allowBlank="1" showErrorMessage="1" errorTitle="Percentage" error="Enter a percentage between 0 and 100%" sqref="F28:H28">
      <formula1>0</formula1>
      <formula2>1</formula2>
    </dataValidation>
    <dataValidation type="list" allowBlank="1" showErrorMessage="1" errorTitle="Select option" error="Only select using the drop-down list." sqref="F47:F56">
      <formula1>"Per order, Annual contract, Multiple year contract, Mix"</formula1>
    </dataValidation>
    <dataValidation type="list" allowBlank="1" showErrorMessage="1" errorTitle="Select option" error="Only select using the drop-down list." sqref="G47:G56">
      <formula1>"Trading company, contracted sourcing agent, artemisinin manufacturer, others"</formula1>
    </dataValidation>
    <dataValidation type="list" allowBlank="1" showErrorMessage="1" errorTitle="Select option" error="Only select using the drop-down list." sqref="X38:X41">
      <formula1>"Yes: exclusive, No: not exclusive"</formula1>
    </dataValidation>
    <dataValidation type="list" allowBlank="1" showErrorMessage="1" errorTitle="Select option" error="Only select using the drop-down list." sqref="W38:W41">
      <formula1>"Yes: have a contractual relationship, No: do not have a contractual relationship"</formula1>
    </dataValidation>
  </dataValidations>
  <pageMargins left="0.25" right="0.25" top="0.75" bottom="0.75" header="0.3" footer="0.3"/>
  <pageSetup paperSize="8" scale="30" fitToWidth="0" orientation="landscape" r:id="rId1"/>
  <headerFooter>
    <oddHeader>&amp;A</oddHeader>
  </headerFooter>
  <colBreaks count="1" manualBreakCount="1">
    <brk id="14" max="111"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20"/>
  <sheetViews>
    <sheetView showGridLines="0" showRowColHeaders="0" workbookViewId="0">
      <selection activeCell="G19" sqref="G19"/>
    </sheetView>
  </sheetViews>
  <sheetFormatPr defaultColWidth="8.85546875" defaultRowHeight="15"/>
  <cols>
    <col min="2" max="2" width="38.85546875" customWidth="1"/>
    <col min="3" max="3" width="120.7109375" customWidth="1"/>
  </cols>
  <sheetData>
    <row r="2" spans="2:6" ht="15.75" thickBot="1"/>
    <row r="3" spans="2:6" ht="15.75" thickBot="1">
      <c r="B3" s="345" t="s">
        <v>185</v>
      </c>
      <c r="C3" s="352" t="s">
        <v>242</v>
      </c>
      <c r="D3" s="346"/>
      <c r="E3" s="346"/>
      <c r="F3" s="346"/>
    </row>
    <row r="4" spans="2:6">
      <c r="B4" s="347" t="s">
        <v>159</v>
      </c>
      <c r="C4" s="353" t="s">
        <v>239</v>
      </c>
      <c r="D4" s="346"/>
      <c r="E4" s="346"/>
      <c r="F4" s="346"/>
    </row>
    <row r="5" spans="2:6">
      <c r="B5" s="350" t="s">
        <v>32</v>
      </c>
      <c r="C5" s="354" t="s">
        <v>240</v>
      </c>
      <c r="D5" s="346"/>
      <c r="E5" s="346"/>
      <c r="F5" s="346"/>
    </row>
    <row r="6" spans="2:6">
      <c r="B6" s="351" t="s">
        <v>233</v>
      </c>
      <c r="C6" s="355" t="s">
        <v>241</v>
      </c>
      <c r="D6" s="346"/>
      <c r="E6" s="346"/>
      <c r="F6" s="346"/>
    </row>
    <row r="7" spans="2:6" ht="30">
      <c r="B7" s="358" t="s">
        <v>236</v>
      </c>
      <c r="C7" s="357" t="s">
        <v>253</v>
      </c>
    </row>
    <row r="8" spans="2:6">
      <c r="B8" s="361" t="s">
        <v>201</v>
      </c>
      <c r="C8" s="362" t="s">
        <v>243</v>
      </c>
    </row>
    <row r="9" spans="2:6">
      <c r="B9" s="361" t="s">
        <v>200</v>
      </c>
      <c r="C9" s="362" t="s">
        <v>248</v>
      </c>
    </row>
    <row r="10" spans="2:6">
      <c r="B10" s="348" t="s">
        <v>150</v>
      </c>
      <c r="C10" s="355" t="s">
        <v>244</v>
      </c>
    </row>
    <row r="11" spans="2:6">
      <c r="B11" s="348" t="s">
        <v>152</v>
      </c>
      <c r="C11" s="355" t="s">
        <v>245</v>
      </c>
    </row>
    <row r="12" spans="2:6">
      <c r="B12" s="348" t="s">
        <v>10</v>
      </c>
      <c r="C12" s="356" t="s">
        <v>246</v>
      </c>
    </row>
    <row r="13" spans="2:6">
      <c r="B13" s="348" t="s">
        <v>154</v>
      </c>
      <c r="C13" s="356" t="s">
        <v>247</v>
      </c>
    </row>
    <row r="14" spans="2:6">
      <c r="B14" s="361" t="s">
        <v>199</v>
      </c>
      <c r="C14" s="360" t="s">
        <v>254</v>
      </c>
    </row>
    <row r="15" spans="2:6">
      <c r="B15" s="361" t="s">
        <v>202</v>
      </c>
      <c r="C15" s="360" t="s">
        <v>249</v>
      </c>
    </row>
    <row r="16" spans="2:6">
      <c r="B16" s="359" t="s">
        <v>238</v>
      </c>
      <c r="C16" s="360" t="s">
        <v>252</v>
      </c>
    </row>
    <row r="17" spans="2:3">
      <c r="B17" s="349" t="s">
        <v>237</v>
      </c>
      <c r="C17" s="356" t="s">
        <v>250</v>
      </c>
    </row>
    <row r="18" spans="2:3" ht="30">
      <c r="B18" s="370" t="s">
        <v>257</v>
      </c>
      <c r="C18" s="369" t="s">
        <v>258</v>
      </c>
    </row>
    <row r="19" spans="2:3">
      <c r="B19" s="361" t="s">
        <v>235</v>
      </c>
      <c r="C19" s="360" t="s">
        <v>255</v>
      </c>
    </row>
    <row r="20" spans="2:3" ht="105.75" thickBot="1">
      <c r="B20" s="363" t="s">
        <v>186</v>
      </c>
      <c r="C20" s="364" t="s">
        <v>251</v>
      </c>
    </row>
  </sheetData>
  <protectedRanges>
    <protectedRange sqref="B19:B20 A1:A19 C19 B1:C18" name="Whole table" securityDescriptor="O:WDG:WDD:(A;;CC;;;S-1-5-21-1972947126-4036046197-3403558240-38262)"/>
  </protectedRange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Overview and Instructions</vt:lpstr>
      <vt:lpstr>Extractors</vt:lpstr>
      <vt:lpstr>Semi-Synthetic Producers</vt:lpstr>
      <vt:lpstr>API Manufacturers</vt:lpstr>
      <vt:lpstr>FPP Manufacturers</vt:lpstr>
      <vt:lpstr>Appendix</vt:lpstr>
      <vt:lpstr>'API Manufacturers'!Print_Area</vt:lpstr>
      <vt:lpstr>Extractors!Print_Area</vt:lpstr>
      <vt:lpstr>'FPP Manufacturers'!Print_Area</vt:lpstr>
      <vt:lpstr>'Semi-Synthetic Producers'!Print_Area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Melisse Murray</dc:creator>
  <cp:lastModifiedBy>Lin Li</cp:lastModifiedBy>
  <cp:lastPrinted>2016-07-18T11:56:16Z</cp:lastPrinted>
  <dcterms:created xsi:type="dcterms:W3CDTF">2006-09-16T00:00:00Z</dcterms:created>
  <dcterms:modified xsi:type="dcterms:W3CDTF">2016-07-19T16:18:42Z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